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85" yWindow="1725" windowWidth="18765" windowHeight="6090" tabRatio="899" activeTab="2"/>
  </bookViews>
  <sheets>
    <sheet name="1434-3" sheetId="17" r:id="rId1"/>
    <sheet name="1434-2" sheetId="13" r:id="rId2"/>
    <sheet name="1434" sheetId="1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2" hidden="1">'1434'!$A$1:$X$31</definedName>
  </definedNames>
  <calcPr calcId="145621"/>
</workbook>
</file>

<file path=xl/calcChain.xml><?xml version="1.0" encoding="utf-8"?>
<calcChain xmlns="http://schemas.openxmlformats.org/spreadsheetml/2006/main">
  <c r="U13" i="15" l="1"/>
  <c r="T13" i="15"/>
  <c r="S13" i="15"/>
  <c r="R13" i="15"/>
  <c r="Q13" i="15"/>
  <c r="P13" i="15"/>
  <c r="O13" i="15"/>
  <c r="N13" i="15"/>
  <c r="M13" i="15"/>
  <c r="S7" i="15"/>
  <c r="S6" i="15"/>
  <c r="S5" i="15"/>
  <c r="S4" i="15"/>
  <c r="S3" i="15"/>
  <c r="S2" i="15"/>
  <c r="S12" i="15"/>
  <c r="S11" i="15"/>
  <c r="S10" i="15"/>
  <c r="U10" i="15"/>
  <c r="T10" i="15"/>
  <c r="R10" i="15"/>
  <c r="Q10" i="15"/>
  <c r="P10" i="15"/>
  <c r="O10" i="15"/>
  <c r="N10" i="15"/>
  <c r="M10" i="15"/>
  <c r="U12" i="15"/>
  <c r="T12" i="15"/>
  <c r="R12" i="15"/>
  <c r="Q12" i="15"/>
  <c r="P12" i="15"/>
  <c r="O12" i="15"/>
  <c r="N12" i="15"/>
  <c r="M12" i="15"/>
  <c r="N11" i="15"/>
  <c r="H13" i="15" l="1"/>
  <c r="G13" i="15"/>
  <c r="F13" i="15"/>
  <c r="H12" i="15"/>
  <c r="G12" i="15"/>
  <c r="F12" i="15"/>
  <c r="C13" i="15"/>
  <c r="C12" i="15"/>
  <c r="B13" i="15"/>
  <c r="B12" i="15"/>
  <c r="U11" i="15" l="1"/>
  <c r="T11" i="15"/>
  <c r="R11" i="15"/>
  <c r="Q11" i="15"/>
  <c r="P11" i="15"/>
  <c r="O11" i="15"/>
  <c r="M11" i="15"/>
  <c r="H11" i="15"/>
  <c r="G11" i="15"/>
  <c r="F11" i="15"/>
  <c r="C11" i="15"/>
  <c r="B11" i="15"/>
  <c r="C9" i="15" l="1"/>
  <c r="B9" i="15"/>
  <c r="C10" i="15"/>
  <c r="B10" i="15"/>
  <c r="H10" i="15" l="1"/>
  <c r="G10" i="15"/>
  <c r="F10" i="15"/>
  <c r="E20" i="15" l="1"/>
  <c r="I20" i="15"/>
  <c r="J20" i="15"/>
  <c r="K20" i="15"/>
  <c r="L20" i="15"/>
  <c r="V20" i="15"/>
  <c r="W20" i="15"/>
  <c r="X20" i="15"/>
  <c r="E19" i="15"/>
  <c r="I19" i="15"/>
  <c r="J19" i="15"/>
  <c r="K19" i="15"/>
  <c r="L19" i="15"/>
  <c r="V19" i="15"/>
  <c r="W19" i="15"/>
  <c r="X19" i="15"/>
  <c r="E18" i="15"/>
  <c r="I18" i="15"/>
  <c r="J18" i="15"/>
  <c r="K18" i="15"/>
  <c r="L18" i="15"/>
  <c r="V18" i="15"/>
  <c r="W18" i="15"/>
  <c r="X18" i="15"/>
  <c r="E17" i="15" l="1"/>
  <c r="I17" i="15"/>
  <c r="J17" i="15"/>
  <c r="K17" i="15"/>
  <c r="L17" i="15"/>
  <c r="V17" i="15"/>
  <c r="W17" i="15"/>
  <c r="X17" i="15"/>
  <c r="O9" i="15" l="1"/>
  <c r="N9" i="15"/>
  <c r="M9" i="15"/>
  <c r="R9" i="15"/>
  <c r="S9" i="15"/>
  <c r="Q9" i="15"/>
  <c r="P9" i="15"/>
  <c r="F9" i="15"/>
  <c r="G9" i="15"/>
  <c r="H9" i="15"/>
  <c r="U9" i="15"/>
  <c r="T9" i="15"/>
  <c r="D9" i="15"/>
  <c r="O8" i="15"/>
  <c r="N8" i="15"/>
  <c r="M8" i="15"/>
  <c r="R8" i="15"/>
  <c r="S8" i="15"/>
  <c r="Q8" i="15"/>
  <c r="P8" i="15"/>
  <c r="F8" i="15"/>
  <c r="G8" i="15"/>
  <c r="H8" i="15"/>
  <c r="U8" i="15"/>
  <c r="T8" i="15"/>
  <c r="C8" i="15"/>
  <c r="B8" i="15"/>
  <c r="D8" i="15" l="1"/>
  <c r="O7" i="15"/>
  <c r="N7" i="15"/>
  <c r="M7" i="15"/>
  <c r="R7" i="15"/>
  <c r="Q7" i="15"/>
  <c r="P7" i="15"/>
  <c r="F7" i="15"/>
  <c r="G7" i="15"/>
  <c r="H7" i="15"/>
  <c r="U7" i="15"/>
  <c r="T7" i="15"/>
  <c r="C7" i="15"/>
  <c r="B7" i="15"/>
  <c r="D7" i="15" l="1"/>
  <c r="K9" i="13"/>
  <c r="J9" i="13"/>
  <c r="I9" i="13"/>
  <c r="H9" i="13"/>
  <c r="G9" i="13"/>
  <c r="F9" i="13"/>
  <c r="E9" i="13"/>
  <c r="D9" i="13"/>
  <c r="C9" i="13"/>
  <c r="B9" i="13"/>
  <c r="K8" i="13" l="1"/>
  <c r="J8" i="13"/>
  <c r="I8" i="13"/>
  <c r="H8" i="13"/>
  <c r="G8" i="13"/>
  <c r="F8" i="13"/>
  <c r="E8" i="13"/>
  <c r="D8" i="13"/>
  <c r="C8" i="13"/>
  <c r="B8" i="13"/>
  <c r="K7" i="13"/>
  <c r="J7" i="13"/>
  <c r="I7" i="13"/>
  <c r="H7" i="13"/>
  <c r="G7" i="13"/>
  <c r="F7" i="13"/>
  <c r="E7" i="13"/>
  <c r="D7" i="13"/>
  <c r="C7" i="13"/>
  <c r="B7" i="13"/>
  <c r="K6" i="13"/>
  <c r="J6" i="13"/>
  <c r="I6" i="13"/>
  <c r="H6" i="13"/>
  <c r="G6" i="13"/>
  <c r="F6" i="13"/>
  <c r="E6" i="13"/>
  <c r="D6" i="13"/>
  <c r="C6" i="13"/>
  <c r="B6" i="13"/>
  <c r="K5" i="13"/>
  <c r="J5" i="13"/>
  <c r="I5" i="13"/>
  <c r="H5" i="13"/>
  <c r="G5" i="13"/>
  <c r="F5" i="13"/>
  <c r="E5" i="13"/>
  <c r="D5" i="13"/>
  <c r="C5" i="13"/>
  <c r="B5" i="13"/>
  <c r="K4" i="13"/>
  <c r="J4" i="13"/>
  <c r="I4" i="13"/>
  <c r="H4" i="13"/>
  <c r="G4" i="13"/>
  <c r="F4" i="13"/>
  <c r="E4" i="13"/>
  <c r="D4" i="13"/>
  <c r="C4" i="13"/>
  <c r="B4" i="13"/>
  <c r="K2" i="13"/>
  <c r="J2" i="13"/>
  <c r="I2" i="13"/>
  <c r="H2" i="13"/>
  <c r="G2" i="13"/>
  <c r="F2" i="13"/>
  <c r="E2" i="13"/>
  <c r="D2" i="13"/>
  <c r="C2" i="13"/>
  <c r="B2" i="13"/>
  <c r="K3" i="13"/>
  <c r="J3" i="13"/>
  <c r="I3" i="13"/>
  <c r="H3" i="13"/>
  <c r="G3" i="13"/>
  <c r="F3" i="13"/>
  <c r="E3" i="13"/>
  <c r="D3" i="13"/>
  <c r="C3" i="13"/>
  <c r="B3" i="13"/>
  <c r="H2" i="15" l="1"/>
  <c r="C6" i="15"/>
  <c r="T6" i="15"/>
  <c r="U6" i="15"/>
  <c r="H6" i="15"/>
  <c r="G6" i="15"/>
  <c r="F6" i="15"/>
  <c r="P6" i="15"/>
  <c r="Q6" i="15"/>
  <c r="R6" i="15"/>
  <c r="M6" i="15"/>
  <c r="N6" i="15"/>
  <c r="O6" i="15"/>
  <c r="B6" i="15"/>
  <c r="D6" i="15" l="1"/>
  <c r="C5" i="15"/>
  <c r="T5" i="15"/>
  <c r="U5" i="15"/>
  <c r="H5" i="15"/>
  <c r="G5" i="15"/>
  <c r="F5" i="15"/>
  <c r="P5" i="15"/>
  <c r="Q5" i="15"/>
  <c r="R5" i="15"/>
  <c r="M5" i="15"/>
  <c r="N5" i="15"/>
  <c r="O5" i="15"/>
  <c r="B5" i="15"/>
  <c r="D5" i="15" l="1"/>
  <c r="G4" i="15"/>
  <c r="P4" i="15"/>
  <c r="B4" i="15"/>
  <c r="F4" i="15"/>
  <c r="O4" i="15"/>
  <c r="N4" i="15"/>
  <c r="M4" i="15"/>
  <c r="R4" i="15"/>
  <c r="Q4" i="15"/>
  <c r="U4" i="15"/>
  <c r="C4" i="15"/>
  <c r="F17" i="15" l="1"/>
  <c r="F18" i="15"/>
  <c r="C17" i="15"/>
  <c r="C18" i="15"/>
  <c r="S17" i="15"/>
  <c r="S18" i="15"/>
  <c r="U17" i="15"/>
  <c r="U18" i="15"/>
  <c r="B17" i="15"/>
  <c r="B18" i="15"/>
  <c r="Q17" i="15"/>
  <c r="Q18" i="15"/>
  <c r="P17" i="15"/>
  <c r="P18" i="15"/>
  <c r="R17" i="15"/>
  <c r="R18" i="15"/>
  <c r="G17" i="15"/>
  <c r="G18" i="15"/>
  <c r="M17" i="15"/>
  <c r="M18" i="15"/>
  <c r="N17" i="15"/>
  <c r="N18" i="15"/>
  <c r="O17" i="15"/>
  <c r="O18" i="15"/>
  <c r="D4" i="15"/>
  <c r="T4" i="15"/>
  <c r="T17" i="15" l="1"/>
  <c r="T18" i="15"/>
  <c r="D17" i="15"/>
  <c r="D18" i="15"/>
  <c r="H4" i="15"/>
  <c r="H17" i="15" l="1"/>
  <c r="H18" i="15"/>
  <c r="C3" i="15"/>
  <c r="T3" i="15"/>
  <c r="U3" i="15"/>
  <c r="H3" i="15"/>
  <c r="G3" i="15"/>
  <c r="F3" i="15"/>
  <c r="P3" i="15"/>
  <c r="Q3" i="15"/>
  <c r="R3" i="15"/>
  <c r="M3" i="15"/>
  <c r="N3" i="15"/>
  <c r="O3" i="15"/>
  <c r="B3" i="15"/>
  <c r="D3" i="15" l="1"/>
  <c r="G2" i="15"/>
  <c r="P2" i="15"/>
  <c r="B2" i="15"/>
  <c r="F2" i="15"/>
  <c r="O2" i="15"/>
  <c r="N2" i="15"/>
  <c r="M2" i="15"/>
  <c r="R2" i="15"/>
  <c r="Q2" i="15"/>
  <c r="U2" i="15"/>
  <c r="C2" i="15"/>
  <c r="D2" i="15" l="1"/>
  <c r="T2" i="15"/>
  <c r="H13" i="13" l="1"/>
  <c r="C10" i="13"/>
  <c r="D10" i="13"/>
  <c r="E10" i="13"/>
  <c r="F10" i="13"/>
  <c r="G10" i="13"/>
  <c r="H10" i="13"/>
  <c r="I10" i="13"/>
  <c r="J10" i="13"/>
  <c r="K10" i="13"/>
  <c r="C11" i="13"/>
  <c r="D11" i="13"/>
  <c r="E11" i="13"/>
  <c r="F11" i="13"/>
  <c r="G11" i="13"/>
  <c r="H11" i="13"/>
  <c r="I11" i="13"/>
  <c r="J11" i="13"/>
  <c r="K11" i="13"/>
  <c r="C12" i="13"/>
  <c r="D12" i="13"/>
  <c r="E12" i="13"/>
  <c r="F12" i="13"/>
  <c r="G12" i="13"/>
  <c r="H12" i="13"/>
  <c r="I12" i="13"/>
  <c r="J12" i="13"/>
  <c r="K12" i="13"/>
  <c r="C13" i="13"/>
  <c r="D13" i="13"/>
  <c r="E13" i="13"/>
  <c r="F13" i="13"/>
  <c r="G13" i="13"/>
  <c r="I13" i="13"/>
  <c r="J13" i="13"/>
  <c r="K13" i="13"/>
  <c r="B13" i="13"/>
  <c r="B12" i="13"/>
  <c r="B11" i="13"/>
  <c r="B10" i="13"/>
  <c r="D11" i="15" l="1"/>
  <c r="O19" i="15" l="1"/>
  <c r="O20" i="15"/>
  <c r="B19" i="15"/>
  <c r="B20" i="15"/>
  <c r="P19" i="15"/>
  <c r="P20" i="15"/>
  <c r="F19" i="15"/>
  <c r="F20" i="15"/>
  <c r="G19" i="15"/>
  <c r="G20" i="15"/>
  <c r="H19" i="15"/>
  <c r="H20" i="15"/>
  <c r="M19" i="15"/>
  <c r="M20" i="15"/>
  <c r="R19" i="15"/>
  <c r="R20" i="15"/>
  <c r="S19" i="15"/>
  <c r="S20" i="15"/>
  <c r="C19" i="15"/>
  <c r="C20" i="15"/>
  <c r="N19" i="15"/>
  <c r="N20" i="15"/>
  <c r="U19" i="15"/>
  <c r="U20" i="15"/>
  <c r="T19" i="15"/>
  <c r="T20" i="15"/>
  <c r="Q19" i="15"/>
  <c r="Q20" i="15"/>
  <c r="D12" i="15"/>
  <c r="D13" i="15"/>
  <c r="D10" i="15"/>
  <c r="H14" i="15"/>
  <c r="F14" i="15"/>
  <c r="G14" i="15"/>
  <c r="P14" i="15"/>
  <c r="N14" i="15"/>
  <c r="R14" i="15"/>
  <c r="C14" i="15"/>
  <c r="Q14" i="15"/>
  <c r="S14" i="15"/>
  <c r="U14" i="15"/>
  <c r="O14" i="15"/>
  <c r="M14" i="15"/>
  <c r="T14" i="15"/>
  <c r="D19" i="15" l="1"/>
  <c r="D20" i="15"/>
  <c r="D14" i="15"/>
  <c r="N3" i="17"/>
  <c r="N5" i="17"/>
  <c r="N7" i="17"/>
  <c r="N9" i="17"/>
  <c r="N11" i="17"/>
  <c r="N13" i="17"/>
  <c r="N17" i="17"/>
  <c r="N19" i="17"/>
  <c r="N21" i="17"/>
  <c r="N23" i="17"/>
  <c r="N29" i="17"/>
  <c r="N25" i="17"/>
  <c r="N27" i="17"/>
  <c r="N31" i="17"/>
  <c r="N33" i="17"/>
  <c r="N35" i="17"/>
  <c r="N15" i="17"/>
  <c r="N26" i="17"/>
  <c r="N30" i="17"/>
  <c r="N32" i="17"/>
  <c r="N34" i="17"/>
  <c r="N36" i="17"/>
  <c r="N4" i="17"/>
  <c r="N6" i="17"/>
  <c r="N8" i="17"/>
  <c r="N10" i="17"/>
  <c r="N12" i="17"/>
  <c r="N14" i="17"/>
  <c r="N16" i="17"/>
  <c r="N18" i="17"/>
  <c r="N20" i="17"/>
  <c r="N22" i="17"/>
  <c r="N24" i="17"/>
  <c r="N28" i="17"/>
  <c r="N2" i="17"/>
  <c r="L2" i="13" l="1"/>
  <c r="L3" i="13"/>
  <c r="L4" i="13"/>
  <c r="L5" i="13"/>
  <c r="L7" i="13"/>
  <c r="L9" i="13"/>
  <c r="L13" i="13" l="1"/>
  <c r="L12" i="13"/>
  <c r="L11" i="13"/>
  <c r="L10" i="13"/>
  <c r="L8" i="13"/>
  <c r="L6" i="13"/>
  <c r="K14" i="13" l="1"/>
  <c r="J14" i="13"/>
  <c r="D14" i="13"/>
  <c r="C14" i="13"/>
  <c r="E14" i="13"/>
  <c r="H14" i="13"/>
  <c r="I14" i="13"/>
  <c r="F14" i="13"/>
  <c r="G14" i="13"/>
  <c r="B14" i="13" l="1"/>
  <c r="B14" i="15"/>
  <c r="L14" i="13" l="1"/>
</calcChain>
</file>

<file path=xl/sharedStrings.xml><?xml version="1.0" encoding="utf-8"?>
<sst xmlns="http://schemas.openxmlformats.org/spreadsheetml/2006/main" count="115" uniqueCount="76">
  <si>
    <t xml:space="preserve">الدروس  </t>
  </si>
  <si>
    <t xml:space="preserve">الحضور  </t>
  </si>
  <si>
    <t xml:space="preserve">الجولات الدعوية  </t>
  </si>
  <si>
    <t xml:space="preserve">الندوات  </t>
  </si>
  <si>
    <t xml:space="preserve">الكلمات  الوعظية  </t>
  </si>
  <si>
    <t xml:space="preserve">الزيارات الميدانية   </t>
  </si>
  <si>
    <t xml:space="preserve">المسلم الجديد  </t>
  </si>
  <si>
    <t xml:space="preserve">اللقاءات  </t>
  </si>
  <si>
    <t xml:space="preserve">الدورات العلمية  </t>
  </si>
  <si>
    <t xml:space="preserve">توزيع القران الكريم </t>
  </si>
  <si>
    <t xml:space="preserve">توزيع الكتب </t>
  </si>
  <si>
    <t xml:space="preserve">توزيع المطويات </t>
  </si>
  <si>
    <t xml:space="preserve">توزيع الأشرطة  و السيدي </t>
  </si>
  <si>
    <t xml:space="preserve">القراءة  و البحث و الترجمة </t>
  </si>
  <si>
    <t xml:space="preserve">زيارة غير المسلمين </t>
  </si>
  <si>
    <t xml:space="preserve">الحضور </t>
  </si>
  <si>
    <t xml:space="preserve">متابعة المسلمين / زيارة تهم </t>
  </si>
  <si>
    <t xml:space="preserve">الحضو ر </t>
  </si>
  <si>
    <t xml:space="preserve">اللقاءات/ استقبال الضيوف </t>
  </si>
  <si>
    <t xml:space="preserve">الرحلات الإيمانية </t>
  </si>
  <si>
    <t xml:space="preserve">الرحلات الترفيهية </t>
  </si>
  <si>
    <t xml:space="preserve">النشاط الرياضي </t>
  </si>
  <si>
    <t xml:space="preserve">أعمال المكتبية </t>
  </si>
  <si>
    <t xml:space="preserve">المحاضرات  </t>
  </si>
  <si>
    <t>الاجمالي</t>
  </si>
  <si>
    <t>المنشط / التاريخ</t>
  </si>
  <si>
    <t xml:space="preserve">محمد الأمين / فلبيني </t>
  </si>
  <si>
    <t xml:space="preserve">مازور / فلبيني </t>
  </si>
  <si>
    <t xml:space="preserve">أحمد أنين / هندي </t>
  </si>
  <si>
    <t xml:space="preserve">إبراهيم / سيرلانكي </t>
  </si>
  <si>
    <t xml:space="preserve">سلمان / هندي </t>
  </si>
  <si>
    <t xml:space="preserve">مختار أحمد / نيبالي </t>
  </si>
  <si>
    <t xml:space="preserve">القسم النسائي </t>
  </si>
  <si>
    <t>رفيق الإسلام / بنغالي</t>
  </si>
  <si>
    <t>المنشط / الداعية</t>
  </si>
  <si>
    <t xml:space="preserve"> الشهور / المنشط</t>
  </si>
  <si>
    <t xml:space="preserve">توزيع الأشرطة  </t>
  </si>
  <si>
    <t xml:space="preserve">الزنري / فلبيني </t>
  </si>
  <si>
    <t xml:space="preserve">إيرانديو / فلبيني </t>
  </si>
  <si>
    <t>محرم</t>
  </si>
  <si>
    <t>صفر</t>
  </si>
  <si>
    <t>ربيع الاول</t>
  </si>
  <si>
    <t>ربيع الثاني</t>
  </si>
  <si>
    <t>جمادى الاولى</t>
  </si>
  <si>
    <t>جمادى الثانية</t>
  </si>
  <si>
    <t>رجب</t>
  </si>
  <si>
    <t>شعبان</t>
  </si>
  <si>
    <t>رمضان</t>
  </si>
  <si>
    <t>شوال</t>
  </si>
  <si>
    <t>ذو القعدة</t>
  </si>
  <si>
    <t>ذو الحجة</t>
  </si>
  <si>
    <t>إجمالي الشهر</t>
  </si>
  <si>
    <t>إجمالي السنة</t>
  </si>
  <si>
    <t>مسابقات</t>
  </si>
  <si>
    <t>وجبات غذائية</t>
  </si>
  <si>
    <t>تنقلات</t>
  </si>
  <si>
    <t>أعلانات وتبرعات</t>
  </si>
  <si>
    <t>رحلات حج</t>
  </si>
  <si>
    <t>رحلات عمرة</t>
  </si>
  <si>
    <t>رحلات تعليم</t>
  </si>
  <si>
    <t>رحلات ترفيه</t>
  </si>
  <si>
    <t>حقائب دعوية</t>
  </si>
  <si>
    <t>هدايا</t>
  </si>
  <si>
    <t>طباعة كتب</t>
  </si>
  <si>
    <t>والدروس والمحاضرات</t>
  </si>
  <si>
    <t xml:space="preserve">لقاءات  </t>
  </si>
  <si>
    <t xml:space="preserve">دورات  </t>
  </si>
  <si>
    <t>الداخلون في الاسلام</t>
  </si>
  <si>
    <t>توزيع المصاحف</t>
  </si>
  <si>
    <t xml:space="preserve">توزيع النشرات </t>
  </si>
  <si>
    <t xml:space="preserve">ندوات عليمة  </t>
  </si>
  <si>
    <t xml:space="preserve">كلمات  وعظية  </t>
  </si>
  <si>
    <t>الربع الاول من شهر ربيع الاول إلى جمادى الاولى</t>
  </si>
  <si>
    <t>الربع الثالث من شهر ربيع الاول إلى ذوالقعدة</t>
  </si>
  <si>
    <t>الربع الرابع من شهر ربيع الاول إلى صفر</t>
  </si>
  <si>
    <t>الربع الثاني من شهر ربيع الاول إلى شعبان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</si>
</sst>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color rgb="FF000000"/>
      <name val="Tahoma"/>
      <family val="2"/>
    </font>
    <font>
      <sz val="8"/>
      <color rgb="FFFF0000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ck">
        <color indexed="64"/>
      </bottom>
      <diagonal/>
    </border>
    <border>
      <left style="medium">
        <color rgb="FF000000"/>
      </left>
      <right style="thin">
        <color indexed="64"/>
      </right>
      <top/>
      <bottom style="thick">
        <color indexed="64"/>
      </bottom>
      <diagonal/>
    </border>
    <border>
      <left style="medium">
        <color rgb="FF000000"/>
      </left>
      <right/>
      <top style="medium">
        <color rgb="FF000000"/>
      </top>
      <bottom style="thick">
        <color theme="9"/>
      </bottom>
      <diagonal/>
    </border>
    <border>
      <left style="medium">
        <color rgb="FF000000"/>
      </left>
      <right/>
      <top style="thick">
        <color theme="9"/>
      </top>
      <bottom style="thick">
        <color theme="9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theme="8" tint="-0.24997711111789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1" applyFont="1" applyBorder="1" applyAlignment="1">
      <alignment horizontal="right" wrapText="1" readingOrder="2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1" applyFont="1" applyBorder="1" applyAlignment="1">
      <alignment horizontal="center" wrapText="1" readingOrder="2"/>
    </xf>
    <xf numFmtId="0" fontId="2" fillId="0" borderId="7" xfId="1" applyFont="1" applyBorder="1" applyAlignment="1">
      <alignment horizontal="right" wrapText="1" readingOrder="2"/>
    </xf>
    <xf numFmtId="0" fontId="3" fillId="0" borderId="8" xfId="1" applyFont="1" applyBorder="1" applyAlignment="1">
      <alignment horizontal="right" wrapText="1" readingOrder="2"/>
    </xf>
    <xf numFmtId="0" fontId="2" fillId="0" borderId="9" xfId="1" applyFont="1" applyBorder="1" applyAlignment="1">
      <alignment horizontal="right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2" fillId="0" borderId="6" xfId="1" applyFont="1" applyBorder="1" applyAlignment="1">
      <alignment horizontal="center" vertical="center" wrapText="1" readingOrder="2"/>
    </xf>
    <xf numFmtId="0" fontId="2" fillId="0" borderId="12" xfId="1" applyFont="1" applyBorder="1" applyAlignment="1">
      <alignment horizontal="right" wrapText="1" readingOrder="2"/>
    </xf>
    <xf numFmtId="0" fontId="4" fillId="2" borderId="13" xfId="0" applyFont="1" applyFill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vertical="center"/>
    </xf>
    <xf numFmtId="0" fontId="2" fillId="0" borderId="14" xfId="1" applyFont="1" applyBorder="1" applyAlignment="1">
      <alignment horizontal="right" wrapText="1" readingOrder="2"/>
    </xf>
    <xf numFmtId="0" fontId="2" fillId="0" borderId="0" xfId="1" applyFont="1" applyBorder="1" applyAlignment="1">
      <alignment horizontal="right" wrapText="1" readingOrder="2"/>
    </xf>
    <xf numFmtId="0" fontId="4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0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0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0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0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1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0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Man/009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1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Man/01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1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Man/01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an/01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Man/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  <sheetName val="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35</v>
          </cell>
        </row>
        <row r="21">
          <cell r="L21">
            <v>44</v>
          </cell>
        </row>
      </sheetData>
      <sheetData sheetId="10">
        <row r="2">
          <cell r="B2">
            <v>129</v>
          </cell>
          <cell r="C2">
            <v>101</v>
          </cell>
          <cell r="D2">
            <v>57</v>
          </cell>
          <cell r="E2">
            <v>13</v>
          </cell>
          <cell r="F2">
            <v>67</v>
          </cell>
          <cell r="G2">
            <v>10</v>
          </cell>
          <cell r="H2">
            <v>58</v>
          </cell>
          <cell r="I2">
            <v>13</v>
          </cell>
          <cell r="J2">
            <v>3</v>
          </cell>
          <cell r="K2">
            <v>152</v>
          </cell>
          <cell r="L2">
            <v>197</v>
          </cell>
          <cell r="M2">
            <v>44</v>
          </cell>
          <cell r="N2">
            <v>11</v>
          </cell>
          <cell r="O2">
            <v>70</v>
          </cell>
          <cell r="P2">
            <v>83</v>
          </cell>
          <cell r="Q2">
            <v>316</v>
          </cell>
          <cell r="R2">
            <v>65</v>
          </cell>
          <cell r="S2">
            <v>3</v>
          </cell>
          <cell r="T2">
            <v>127</v>
          </cell>
          <cell r="U2">
            <v>70</v>
          </cell>
          <cell r="V2">
            <v>43</v>
          </cell>
        </row>
      </sheetData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  <sheetName val="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112</v>
          </cell>
        </row>
        <row r="22">
          <cell r="L22">
            <v>46</v>
          </cell>
        </row>
      </sheetData>
      <sheetData sheetId="10">
        <row r="2">
          <cell r="B2">
            <v>138</v>
          </cell>
          <cell r="C2">
            <v>49</v>
          </cell>
          <cell r="D2">
            <v>72</v>
          </cell>
          <cell r="E2">
            <v>0</v>
          </cell>
          <cell r="F2">
            <v>42</v>
          </cell>
          <cell r="G2">
            <v>8</v>
          </cell>
          <cell r="H2">
            <v>120</v>
          </cell>
          <cell r="I2">
            <v>6</v>
          </cell>
          <cell r="J2">
            <v>4</v>
          </cell>
          <cell r="K2">
            <v>86</v>
          </cell>
          <cell r="L2">
            <v>113</v>
          </cell>
          <cell r="M2">
            <v>138</v>
          </cell>
          <cell r="N2">
            <v>46</v>
          </cell>
          <cell r="O2">
            <v>50</v>
          </cell>
          <cell r="P2">
            <v>29</v>
          </cell>
          <cell r="Q2">
            <v>160</v>
          </cell>
          <cell r="R2">
            <v>29</v>
          </cell>
          <cell r="S2">
            <v>1</v>
          </cell>
          <cell r="T2">
            <v>152</v>
          </cell>
          <cell r="U2">
            <v>16</v>
          </cell>
          <cell r="V2">
            <v>81</v>
          </cell>
        </row>
      </sheetData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  <sheetName val="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8</v>
          </cell>
        </row>
        <row r="23">
          <cell r="L23">
            <v>36</v>
          </cell>
        </row>
      </sheetData>
      <sheetData sheetId="10">
        <row r="2">
          <cell r="B2">
            <v>98</v>
          </cell>
          <cell r="C2">
            <v>46</v>
          </cell>
          <cell r="D2">
            <v>25</v>
          </cell>
          <cell r="E2">
            <v>6</v>
          </cell>
          <cell r="F2">
            <v>18</v>
          </cell>
          <cell r="G2">
            <v>11</v>
          </cell>
          <cell r="H2">
            <v>20</v>
          </cell>
          <cell r="I2">
            <v>3</v>
          </cell>
          <cell r="J2">
            <v>4</v>
          </cell>
          <cell r="K2">
            <v>80</v>
          </cell>
          <cell r="L2">
            <v>98</v>
          </cell>
          <cell r="M2">
            <v>140</v>
          </cell>
          <cell r="N2">
            <v>0</v>
          </cell>
          <cell r="O2">
            <v>36</v>
          </cell>
          <cell r="P2">
            <v>28</v>
          </cell>
          <cell r="Q2">
            <v>81</v>
          </cell>
          <cell r="R2">
            <v>29</v>
          </cell>
          <cell r="S2">
            <v>1</v>
          </cell>
          <cell r="T2">
            <v>1</v>
          </cell>
          <cell r="U2">
            <v>12</v>
          </cell>
          <cell r="V2">
            <v>28</v>
          </cell>
        </row>
      </sheetData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  <sheetName val="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56</v>
          </cell>
        </row>
        <row r="24">
          <cell r="L24">
            <v>104</v>
          </cell>
        </row>
      </sheetData>
      <sheetData sheetId="10">
        <row r="2">
          <cell r="B2">
            <v>177</v>
          </cell>
          <cell r="C2">
            <v>92</v>
          </cell>
          <cell r="D2">
            <v>55</v>
          </cell>
          <cell r="E2">
            <v>18</v>
          </cell>
          <cell r="F2">
            <v>52</v>
          </cell>
          <cell r="G2">
            <v>22</v>
          </cell>
          <cell r="H2">
            <v>73</v>
          </cell>
          <cell r="I2">
            <v>22</v>
          </cell>
          <cell r="J2">
            <v>6</v>
          </cell>
          <cell r="K2">
            <v>544</v>
          </cell>
          <cell r="L2">
            <v>310</v>
          </cell>
          <cell r="M2">
            <v>152</v>
          </cell>
          <cell r="N2">
            <v>2</v>
          </cell>
          <cell r="O2">
            <v>85</v>
          </cell>
          <cell r="P2">
            <v>104</v>
          </cell>
          <cell r="Q2">
            <v>235</v>
          </cell>
          <cell r="R2">
            <v>38</v>
          </cell>
          <cell r="S2">
            <v>6</v>
          </cell>
          <cell r="T2">
            <v>4</v>
          </cell>
          <cell r="U2">
            <v>15</v>
          </cell>
          <cell r="V2">
            <v>80</v>
          </cell>
        </row>
      </sheetData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  <sheetName val="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30</v>
          </cell>
        </row>
        <row r="25">
          <cell r="L25">
            <v>218</v>
          </cell>
        </row>
      </sheetData>
      <sheetData sheetId="10">
        <row r="2">
          <cell r="B2">
            <v>116</v>
          </cell>
          <cell r="C2">
            <v>64</v>
          </cell>
          <cell r="D2">
            <v>38</v>
          </cell>
          <cell r="E2">
            <v>2</v>
          </cell>
          <cell r="F2">
            <v>40</v>
          </cell>
          <cell r="G2">
            <v>11</v>
          </cell>
          <cell r="H2">
            <v>45</v>
          </cell>
          <cell r="I2">
            <v>4</v>
          </cell>
          <cell r="J2">
            <v>39</v>
          </cell>
          <cell r="K2">
            <v>39</v>
          </cell>
          <cell r="L2">
            <v>175</v>
          </cell>
          <cell r="M2">
            <v>168</v>
          </cell>
          <cell r="N2">
            <v>0</v>
          </cell>
          <cell r="O2">
            <v>58</v>
          </cell>
          <cell r="P2">
            <v>53</v>
          </cell>
          <cell r="Q2">
            <v>195</v>
          </cell>
          <cell r="R2">
            <v>56</v>
          </cell>
          <cell r="S2">
            <v>3</v>
          </cell>
          <cell r="T2">
            <v>3</v>
          </cell>
          <cell r="U2">
            <v>23</v>
          </cell>
          <cell r="V2">
            <v>68</v>
          </cell>
        </row>
      </sheetData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L7">
            <v>526</v>
          </cell>
        </row>
        <row r="9">
          <cell r="L9">
            <v>172</v>
          </cell>
        </row>
        <row r="13">
          <cell r="L13">
            <v>169</v>
          </cell>
        </row>
        <row r="14">
          <cell r="B14">
            <v>0</v>
          </cell>
        </row>
        <row r="15">
          <cell r="L15">
            <v>29</v>
          </cell>
        </row>
        <row r="19">
          <cell r="L19">
            <v>128</v>
          </cell>
        </row>
        <row r="20">
          <cell r="L20">
            <v>343</v>
          </cell>
        </row>
        <row r="22">
          <cell r="L22">
            <v>0</v>
          </cell>
        </row>
        <row r="24">
          <cell r="L24">
            <v>30</v>
          </cell>
        </row>
        <row r="25">
          <cell r="L25">
            <v>134</v>
          </cell>
        </row>
        <row r="26">
          <cell r="L26">
            <v>125</v>
          </cell>
        </row>
        <row r="27">
          <cell r="L27">
            <v>391</v>
          </cell>
        </row>
        <row r="35">
          <cell r="L35">
            <v>731</v>
          </cell>
        </row>
      </sheetData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L8">
            <v>20</v>
          </cell>
        </row>
        <row r="10">
          <cell r="L10">
            <v>38</v>
          </cell>
        </row>
        <row r="14">
          <cell r="B14">
            <v>0</v>
          </cell>
          <cell r="L14">
            <v>17</v>
          </cell>
        </row>
        <row r="16">
          <cell r="L16">
            <v>147</v>
          </cell>
        </row>
        <row r="20">
          <cell r="L20">
            <v>126</v>
          </cell>
        </row>
        <row r="21">
          <cell r="L21">
            <v>157</v>
          </cell>
        </row>
        <row r="23">
          <cell r="L23">
            <v>58</v>
          </cell>
        </row>
        <row r="25">
          <cell r="L25">
            <v>336</v>
          </cell>
        </row>
        <row r="26">
          <cell r="L26">
            <v>126</v>
          </cell>
        </row>
        <row r="27">
          <cell r="L27">
            <v>399</v>
          </cell>
        </row>
        <row r="28">
          <cell r="L28">
            <v>31</v>
          </cell>
        </row>
        <row r="36">
          <cell r="L36">
            <v>15</v>
          </cell>
        </row>
      </sheetData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L2">
            <v>215</v>
          </cell>
        </row>
        <row r="4">
          <cell r="L4">
            <v>61</v>
          </cell>
        </row>
        <row r="14">
          <cell r="B14">
            <v>0</v>
          </cell>
        </row>
        <row r="15">
          <cell r="L15">
            <v>34</v>
          </cell>
        </row>
        <row r="17">
          <cell r="L17">
            <v>4</v>
          </cell>
        </row>
        <row r="21">
          <cell r="L21">
            <v>519</v>
          </cell>
        </row>
        <row r="22">
          <cell r="L22">
            <v>0</v>
          </cell>
        </row>
        <row r="24">
          <cell r="L24">
            <v>31</v>
          </cell>
        </row>
        <row r="26">
          <cell r="L26">
            <v>75</v>
          </cell>
        </row>
        <row r="27">
          <cell r="L27">
            <v>163</v>
          </cell>
        </row>
        <row r="28">
          <cell r="L28">
            <v>34</v>
          </cell>
        </row>
        <row r="29">
          <cell r="L29">
            <v>966</v>
          </cell>
        </row>
      </sheetData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  <sheetName val="Women's 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L2">
            <v>273</v>
          </cell>
        </row>
        <row r="14">
          <cell r="B14">
            <v>0</v>
          </cell>
        </row>
      </sheetData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  <sheetName val="Women's 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L2">
            <v>118</v>
          </cell>
        </row>
        <row r="14">
          <cell r="B14">
            <v>0</v>
          </cell>
        </row>
      </sheetData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  <sheetName val="Women's 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L2">
            <v>166</v>
          </cell>
        </row>
        <row r="14">
          <cell r="B14">
            <v>0</v>
          </cell>
        </row>
      </sheetData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  <sheetName val="Women's 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L2">
            <v>0</v>
          </cell>
        </row>
        <row r="14">
          <cell r="B14">
            <v>0</v>
          </cell>
        </row>
      </sheetData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L2">
            <v>155</v>
          </cell>
        </row>
        <row r="4">
          <cell r="L4">
            <v>152</v>
          </cell>
        </row>
        <row r="21">
          <cell r="L21">
            <v>1264</v>
          </cell>
        </row>
        <row r="22">
          <cell r="L22">
            <v>0</v>
          </cell>
        </row>
        <row r="24">
          <cell r="L24">
            <v>53</v>
          </cell>
        </row>
        <row r="29">
          <cell r="L29">
            <v>1100</v>
          </cell>
        </row>
      </sheetData>
      <sheetData sheetId="10">
        <row r="2">
          <cell r="E2">
            <v>9</v>
          </cell>
          <cell r="F2">
            <v>65</v>
          </cell>
          <cell r="K2">
            <v>1142</v>
          </cell>
          <cell r="L2">
            <v>2753</v>
          </cell>
          <cell r="N2">
            <v>0</v>
          </cell>
          <cell r="S2">
            <v>74</v>
          </cell>
          <cell r="T2">
            <v>38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>
            <v>155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L30">
            <v>4</v>
          </cell>
        </row>
      </sheetData>
      <sheetData sheetId="10">
        <row r="2">
          <cell r="B2">
            <v>69</v>
          </cell>
          <cell r="C2">
            <v>54</v>
          </cell>
          <cell r="E2">
            <v>18</v>
          </cell>
          <cell r="F2">
            <v>43</v>
          </cell>
          <cell r="H2">
            <v>61</v>
          </cell>
          <cell r="I2">
            <v>16</v>
          </cell>
          <cell r="J2">
            <v>4</v>
          </cell>
          <cell r="K2">
            <v>1003</v>
          </cell>
          <cell r="L2">
            <v>136</v>
          </cell>
          <cell r="N2">
            <v>50</v>
          </cell>
          <cell r="S2">
            <v>4</v>
          </cell>
          <cell r="T2">
            <v>13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>
            <v>155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">
          <cell r="L31">
            <v>126</v>
          </cell>
        </row>
      </sheetData>
      <sheetData sheetId="10">
        <row r="2">
          <cell r="B2">
            <v>77</v>
          </cell>
          <cell r="C2">
            <v>40</v>
          </cell>
          <cell r="E2">
            <v>2</v>
          </cell>
          <cell r="F2">
            <v>22</v>
          </cell>
          <cell r="H2">
            <v>27</v>
          </cell>
          <cell r="I2">
            <v>20</v>
          </cell>
          <cell r="K2">
            <v>6</v>
          </cell>
          <cell r="L2">
            <v>383</v>
          </cell>
          <cell r="N2">
            <v>176</v>
          </cell>
          <cell r="S2">
            <v>3</v>
          </cell>
          <cell r="T2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>
            <v>82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2">
          <cell r="L32">
            <v>1</v>
          </cell>
        </row>
      </sheetData>
      <sheetData sheetId="10">
        <row r="2">
          <cell r="B2">
            <v>82</v>
          </cell>
          <cell r="C2">
            <v>32</v>
          </cell>
          <cell r="E2">
            <v>18</v>
          </cell>
          <cell r="F2">
            <v>20</v>
          </cell>
          <cell r="H2">
            <v>16</v>
          </cell>
          <cell r="I2">
            <v>17</v>
          </cell>
          <cell r="J2">
            <v>2</v>
          </cell>
          <cell r="K2">
            <v>19</v>
          </cell>
          <cell r="L2">
            <v>828</v>
          </cell>
          <cell r="N2">
            <v>0</v>
          </cell>
          <cell r="S2">
            <v>402</v>
          </cell>
          <cell r="T2">
            <v>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>
            <v>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rightToLeft="1" zoomScale="85" zoomScaleNormal="85" workbookViewId="0">
      <selection activeCell="B2" sqref="B2"/>
    </sheetView>
  </sheetViews>
  <sheetFormatPr defaultRowHeight="15"/>
  <cols>
    <col min="1" max="1" width="17.140625" style="1" bestFit="1" customWidth="1"/>
    <col min="2" max="13" width="10.28515625" customWidth="1"/>
  </cols>
  <sheetData>
    <row r="1" spans="1:14" ht="15.75" thickBot="1">
      <c r="A1" s="7" t="s">
        <v>25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 t="s">
        <v>45</v>
      </c>
      <c r="I1" s="2" t="s">
        <v>46</v>
      </c>
      <c r="J1" s="2" t="s">
        <v>47</v>
      </c>
      <c r="K1" s="2" t="s">
        <v>48</v>
      </c>
      <c r="L1" s="2" t="s">
        <v>49</v>
      </c>
      <c r="M1" s="2" t="s">
        <v>50</v>
      </c>
      <c r="N1" s="3" t="s">
        <v>24</v>
      </c>
    </row>
    <row r="2" spans="1:14" ht="16.5" thickTop="1" thickBot="1">
      <c r="A2" s="4" t="s">
        <v>0</v>
      </c>
      <c r="B2" s="5">
        <v>69</v>
      </c>
      <c r="C2" s="5">
        <v>128</v>
      </c>
      <c r="D2" s="5">
        <v>95</v>
      </c>
      <c r="E2" s="5">
        <v>184</v>
      </c>
      <c r="F2" s="5">
        <v>156</v>
      </c>
      <c r="G2" s="5">
        <v>143</v>
      </c>
      <c r="H2" s="5">
        <v>124</v>
      </c>
      <c r="I2" s="5">
        <v>176</v>
      </c>
      <c r="J2" s="5">
        <v>273</v>
      </c>
      <c r="K2" s="5">
        <v>118</v>
      </c>
      <c r="L2" s="5">
        <v>166</v>
      </c>
      <c r="M2" s="5">
        <v>0</v>
      </c>
      <c r="N2" s="6">
        <f t="shared" ref="N2:N36" si="0">SUM(B2:M2)</f>
        <v>1632</v>
      </c>
    </row>
    <row r="3" spans="1:14" ht="15.75" thickBot="1">
      <c r="A3" s="9" t="s">
        <v>1</v>
      </c>
      <c r="B3" s="5">
        <v>1275</v>
      </c>
      <c r="C3" s="5">
        <v>1601</v>
      </c>
      <c r="D3" s="5">
        <v>2261</v>
      </c>
      <c r="E3" s="5">
        <v>2883</v>
      </c>
      <c r="F3" s="5">
        <v>3031</v>
      </c>
      <c r="G3" s="5">
        <v>3247</v>
      </c>
      <c r="H3" s="5">
        <v>2184</v>
      </c>
      <c r="I3" s="5">
        <v>3829</v>
      </c>
      <c r="J3" s="5">
        <v>17693</v>
      </c>
      <c r="K3" s="5">
        <v>5898</v>
      </c>
      <c r="L3" s="5">
        <v>3841</v>
      </c>
      <c r="M3" s="5">
        <v>0</v>
      </c>
      <c r="N3" s="6">
        <f t="shared" si="0"/>
        <v>47743</v>
      </c>
    </row>
    <row r="4" spans="1:14" ht="16.5" thickTop="1" thickBot="1">
      <c r="A4" s="4" t="s">
        <v>23</v>
      </c>
      <c r="B4" s="5">
        <v>185</v>
      </c>
      <c r="C4" s="5">
        <v>79</v>
      </c>
      <c r="D4" s="5">
        <v>87</v>
      </c>
      <c r="E4" s="5">
        <v>108</v>
      </c>
      <c r="F4" s="5">
        <v>117</v>
      </c>
      <c r="G4" s="5">
        <v>83</v>
      </c>
      <c r="H4" s="5">
        <v>61</v>
      </c>
      <c r="I4" s="5">
        <v>98</v>
      </c>
      <c r="J4" s="5">
        <v>53</v>
      </c>
      <c r="K4" s="5">
        <v>133</v>
      </c>
      <c r="L4" s="5">
        <v>116</v>
      </c>
      <c r="M4" s="5">
        <v>0</v>
      </c>
      <c r="N4" s="6">
        <f t="shared" si="0"/>
        <v>1120</v>
      </c>
    </row>
    <row r="5" spans="1:14" ht="15.75" thickBot="1">
      <c r="A5" s="9" t="s">
        <v>1</v>
      </c>
      <c r="B5" s="5">
        <v>2539</v>
      </c>
      <c r="C5" s="5">
        <v>1096</v>
      </c>
      <c r="D5" s="5">
        <v>2885</v>
      </c>
      <c r="E5" s="5">
        <v>3786</v>
      </c>
      <c r="F5" s="5">
        <v>3579</v>
      </c>
      <c r="G5" s="5">
        <v>4010</v>
      </c>
      <c r="H5" s="5">
        <v>2747</v>
      </c>
      <c r="I5" s="5">
        <v>2004</v>
      </c>
      <c r="J5" s="5">
        <v>1408</v>
      </c>
      <c r="K5" s="5">
        <v>2958</v>
      </c>
      <c r="L5" s="5">
        <v>2722</v>
      </c>
      <c r="M5" s="5">
        <v>0</v>
      </c>
      <c r="N5" s="6">
        <f t="shared" si="0"/>
        <v>29734</v>
      </c>
    </row>
    <row r="6" spans="1:14" ht="16.5" thickTop="1" thickBot="1">
      <c r="A6" s="4" t="s">
        <v>2</v>
      </c>
      <c r="B6" s="5">
        <v>10</v>
      </c>
      <c r="C6" s="5">
        <v>41</v>
      </c>
      <c r="D6" s="5">
        <v>56</v>
      </c>
      <c r="E6" s="5">
        <v>48</v>
      </c>
      <c r="F6" s="5">
        <v>62</v>
      </c>
      <c r="G6" s="5">
        <v>101</v>
      </c>
      <c r="H6" s="5">
        <v>67</v>
      </c>
      <c r="I6" s="5">
        <v>86</v>
      </c>
      <c r="J6" s="5">
        <v>36</v>
      </c>
      <c r="K6" s="5">
        <v>49</v>
      </c>
      <c r="L6" s="5">
        <v>22</v>
      </c>
      <c r="M6" s="5">
        <v>0</v>
      </c>
      <c r="N6" s="6">
        <f t="shared" si="0"/>
        <v>578</v>
      </c>
    </row>
    <row r="7" spans="1:14" ht="15.75" thickBot="1">
      <c r="A7" s="9" t="s">
        <v>1</v>
      </c>
      <c r="B7" s="5">
        <v>26</v>
      </c>
      <c r="C7" s="5">
        <v>1070</v>
      </c>
      <c r="D7" s="5">
        <v>443</v>
      </c>
      <c r="E7" s="5">
        <v>196</v>
      </c>
      <c r="F7" s="5">
        <v>331</v>
      </c>
      <c r="G7" s="5">
        <v>561</v>
      </c>
      <c r="H7" s="5">
        <v>363</v>
      </c>
      <c r="I7" s="5">
        <v>788</v>
      </c>
      <c r="J7" s="5">
        <v>404</v>
      </c>
      <c r="K7" s="5">
        <v>216</v>
      </c>
      <c r="L7" s="5">
        <v>207</v>
      </c>
      <c r="M7" s="5">
        <v>0</v>
      </c>
      <c r="N7" s="6">
        <f t="shared" si="0"/>
        <v>4605</v>
      </c>
    </row>
    <row r="8" spans="1:14" ht="16.5" thickTop="1" thickBot="1">
      <c r="A8" s="4" t="s">
        <v>3</v>
      </c>
      <c r="B8" s="5">
        <v>1</v>
      </c>
      <c r="C8" s="5">
        <v>5</v>
      </c>
      <c r="D8" s="5">
        <v>16</v>
      </c>
      <c r="E8" s="5">
        <v>6</v>
      </c>
      <c r="F8" s="5">
        <v>12</v>
      </c>
      <c r="G8" s="5">
        <v>28</v>
      </c>
      <c r="H8" s="5">
        <v>20</v>
      </c>
      <c r="I8" s="5">
        <v>22</v>
      </c>
      <c r="J8" s="5">
        <v>26</v>
      </c>
      <c r="K8" s="5">
        <v>18</v>
      </c>
      <c r="L8" s="5">
        <v>20</v>
      </c>
      <c r="M8" s="5">
        <v>0</v>
      </c>
      <c r="N8" s="6">
        <f t="shared" si="0"/>
        <v>174</v>
      </c>
    </row>
    <row r="9" spans="1:14" ht="15.75" thickBot="1">
      <c r="A9" s="9" t="s">
        <v>1</v>
      </c>
      <c r="B9" s="5">
        <v>71</v>
      </c>
      <c r="C9" s="5">
        <v>50</v>
      </c>
      <c r="D9" s="5">
        <v>605</v>
      </c>
      <c r="E9" s="5">
        <v>78</v>
      </c>
      <c r="F9" s="5">
        <v>36</v>
      </c>
      <c r="G9" s="5">
        <v>180</v>
      </c>
      <c r="H9" s="5">
        <v>75</v>
      </c>
      <c r="I9" s="5">
        <v>165</v>
      </c>
      <c r="J9" s="5">
        <v>605</v>
      </c>
      <c r="K9" s="5">
        <v>1141</v>
      </c>
      <c r="L9" s="5">
        <v>485</v>
      </c>
      <c r="M9" s="5">
        <v>0</v>
      </c>
      <c r="N9" s="6">
        <f t="shared" si="0"/>
        <v>3491</v>
      </c>
    </row>
    <row r="10" spans="1:14" ht="16.5" thickTop="1" thickBot="1">
      <c r="A10" s="4" t="s">
        <v>4</v>
      </c>
      <c r="B10" s="5">
        <v>83</v>
      </c>
      <c r="C10" s="5">
        <v>43</v>
      </c>
      <c r="D10" s="5">
        <v>42</v>
      </c>
      <c r="E10" s="5">
        <v>59</v>
      </c>
      <c r="F10" s="5">
        <v>97</v>
      </c>
      <c r="G10" s="5">
        <v>29</v>
      </c>
      <c r="H10" s="5">
        <v>38</v>
      </c>
      <c r="I10" s="5">
        <v>53</v>
      </c>
      <c r="J10" s="5">
        <v>67</v>
      </c>
      <c r="K10" s="5">
        <v>87</v>
      </c>
      <c r="L10" s="5">
        <v>64</v>
      </c>
      <c r="M10" s="5">
        <v>0</v>
      </c>
      <c r="N10" s="6">
        <f t="shared" si="0"/>
        <v>662</v>
      </c>
    </row>
    <row r="11" spans="1:14" ht="15.75" thickBot="1">
      <c r="A11" s="9" t="s">
        <v>1</v>
      </c>
      <c r="B11" s="5">
        <v>561</v>
      </c>
      <c r="C11" s="5">
        <v>219</v>
      </c>
      <c r="D11" s="5">
        <v>338</v>
      </c>
      <c r="E11" s="5">
        <v>269</v>
      </c>
      <c r="F11" s="5">
        <v>434</v>
      </c>
      <c r="G11" s="5">
        <v>179</v>
      </c>
      <c r="H11" s="5">
        <v>236</v>
      </c>
      <c r="I11" s="5">
        <v>284</v>
      </c>
      <c r="J11" s="5">
        <v>437</v>
      </c>
      <c r="K11" s="5">
        <v>919</v>
      </c>
      <c r="L11" s="5">
        <v>403</v>
      </c>
      <c r="M11" s="5">
        <v>0</v>
      </c>
      <c r="N11" s="6">
        <f t="shared" si="0"/>
        <v>4279</v>
      </c>
    </row>
    <row r="12" spans="1:14" ht="16.5" thickTop="1" thickBot="1">
      <c r="A12" s="4" t="s">
        <v>5</v>
      </c>
      <c r="B12" s="5">
        <v>4</v>
      </c>
      <c r="C12" s="5">
        <v>4</v>
      </c>
      <c r="D12" s="5">
        <v>9</v>
      </c>
      <c r="E12" s="5">
        <v>24</v>
      </c>
      <c r="F12" s="5">
        <v>8</v>
      </c>
      <c r="G12" s="5">
        <v>26</v>
      </c>
      <c r="H12" s="5">
        <v>4</v>
      </c>
      <c r="I12" s="5">
        <v>4</v>
      </c>
      <c r="J12" s="5">
        <v>6</v>
      </c>
      <c r="K12" s="5">
        <v>9</v>
      </c>
      <c r="L12" s="5">
        <v>13</v>
      </c>
      <c r="M12" s="5">
        <v>0</v>
      </c>
      <c r="N12" s="6">
        <f t="shared" si="0"/>
        <v>111</v>
      </c>
    </row>
    <row r="13" spans="1:14" ht="15.75" thickBot="1">
      <c r="A13" s="9" t="s">
        <v>1</v>
      </c>
      <c r="B13" s="5">
        <v>21</v>
      </c>
      <c r="C13" s="5">
        <v>21</v>
      </c>
      <c r="D13" s="5">
        <v>5</v>
      </c>
      <c r="E13" s="5">
        <v>204</v>
      </c>
      <c r="F13" s="5">
        <v>54</v>
      </c>
      <c r="G13" s="5">
        <v>85</v>
      </c>
      <c r="H13" s="5">
        <v>20</v>
      </c>
      <c r="I13" s="5">
        <v>25</v>
      </c>
      <c r="J13" s="5">
        <v>78</v>
      </c>
      <c r="K13" s="5">
        <v>60</v>
      </c>
      <c r="L13" s="5">
        <v>171</v>
      </c>
      <c r="M13" s="5">
        <v>0</v>
      </c>
      <c r="N13" s="6">
        <f t="shared" si="0"/>
        <v>744</v>
      </c>
    </row>
    <row r="14" spans="1:14" ht="16.5" thickTop="1" thickBot="1">
      <c r="A14" s="10" t="s">
        <v>6</v>
      </c>
      <c r="B14" s="5">
        <v>17</v>
      </c>
      <c r="C14" s="5">
        <v>33</v>
      </c>
      <c r="D14" s="5">
        <v>62</v>
      </c>
      <c r="E14" s="5">
        <v>63</v>
      </c>
      <c r="F14" s="5">
        <v>75</v>
      </c>
      <c r="G14" s="5">
        <v>20</v>
      </c>
      <c r="H14" s="5">
        <v>17</v>
      </c>
      <c r="I14" s="5">
        <v>58</v>
      </c>
      <c r="J14" s="5">
        <v>63</v>
      </c>
      <c r="K14" s="5">
        <v>68</v>
      </c>
      <c r="L14" s="5">
        <v>56</v>
      </c>
      <c r="M14" s="5">
        <v>0</v>
      </c>
      <c r="N14" s="6">
        <f t="shared" si="0"/>
        <v>532</v>
      </c>
    </row>
    <row r="15" spans="1:14" ht="16.5" thickTop="1" thickBot="1">
      <c r="A15" s="4" t="s">
        <v>7</v>
      </c>
      <c r="B15" s="5">
        <v>17</v>
      </c>
      <c r="C15" s="5">
        <v>14</v>
      </c>
      <c r="D15" s="5">
        <v>6</v>
      </c>
      <c r="E15" s="5">
        <v>31</v>
      </c>
      <c r="F15" s="5">
        <v>40</v>
      </c>
      <c r="G15" s="5">
        <v>28</v>
      </c>
      <c r="H15" s="5">
        <v>20</v>
      </c>
      <c r="I15" s="5">
        <v>36</v>
      </c>
      <c r="J15" s="5">
        <v>15</v>
      </c>
      <c r="K15" s="5">
        <v>56</v>
      </c>
      <c r="L15" s="5">
        <v>12</v>
      </c>
      <c r="M15" s="5">
        <v>0</v>
      </c>
      <c r="N15" s="6">
        <f t="shared" si="0"/>
        <v>275</v>
      </c>
    </row>
    <row r="16" spans="1:14" ht="15.75" thickBot="1">
      <c r="A16" s="9" t="s">
        <v>1</v>
      </c>
      <c r="B16" s="5">
        <v>20</v>
      </c>
      <c r="C16" s="5">
        <v>110</v>
      </c>
      <c r="D16" s="5">
        <v>51</v>
      </c>
      <c r="E16" s="5">
        <v>109</v>
      </c>
      <c r="F16" s="5">
        <v>145</v>
      </c>
      <c r="G16" s="5">
        <v>131</v>
      </c>
      <c r="H16" s="5">
        <v>147</v>
      </c>
      <c r="I16" s="5">
        <v>213</v>
      </c>
      <c r="J16" s="5">
        <v>101</v>
      </c>
      <c r="K16" s="5">
        <v>229</v>
      </c>
      <c r="L16" s="5">
        <v>142</v>
      </c>
      <c r="M16" s="5">
        <v>0</v>
      </c>
      <c r="N16" s="6">
        <f t="shared" si="0"/>
        <v>1398</v>
      </c>
    </row>
    <row r="17" spans="1:14" ht="16.5" thickTop="1" thickBot="1">
      <c r="A17" s="4" t="s">
        <v>8</v>
      </c>
      <c r="B17" s="5">
        <v>6</v>
      </c>
      <c r="C17" s="5">
        <v>16</v>
      </c>
      <c r="D17" s="5">
        <v>20</v>
      </c>
      <c r="E17" s="5">
        <v>12</v>
      </c>
      <c r="F17" s="5">
        <v>12</v>
      </c>
      <c r="G17" s="5">
        <v>4</v>
      </c>
      <c r="H17" s="5">
        <v>6</v>
      </c>
      <c r="I17" s="5">
        <v>10</v>
      </c>
      <c r="J17" s="5">
        <v>5</v>
      </c>
      <c r="K17" s="5">
        <v>17</v>
      </c>
      <c r="L17" s="5">
        <v>8</v>
      </c>
      <c r="M17" s="5">
        <v>0</v>
      </c>
      <c r="N17" s="6">
        <f t="shared" si="0"/>
        <v>116</v>
      </c>
    </row>
    <row r="18" spans="1:14" ht="15.75" thickBot="1">
      <c r="A18" s="9" t="s">
        <v>1</v>
      </c>
      <c r="B18" s="5">
        <v>95</v>
      </c>
      <c r="C18" s="5">
        <v>382</v>
      </c>
      <c r="D18" s="5">
        <v>771</v>
      </c>
      <c r="E18" s="5">
        <v>184</v>
      </c>
      <c r="F18" s="5">
        <v>328</v>
      </c>
      <c r="G18" s="5">
        <v>122</v>
      </c>
      <c r="H18" s="5">
        <v>180</v>
      </c>
      <c r="I18" s="5">
        <v>387</v>
      </c>
      <c r="J18" s="5">
        <v>175</v>
      </c>
      <c r="K18" s="5">
        <v>368</v>
      </c>
      <c r="L18" s="5">
        <v>311</v>
      </c>
      <c r="M18" s="5">
        <v>0</v>
      </c>
      <c r="N18" s="6">
        <f t="shared" si="0"/>
        <v>3303</v>
      </c>
    </row>
    <row r="19" spans="1:14" ht="16.5" thickTop="1" thickBot="1">
      <c r="A19" s="10" t="s">
        <v>9</v>
      </c>
      <c r="B19" s="5">
        <v>9</v>
      </c>
      <c r="C19" s="5">
        <v>12</v>
      </c>
      <c r="D19" s="5">
        <v>6</v>
      </c>
      <c r="E19" s="5">
        <v>12</v>
      </c>
      <c r="F19" s="5">
        <v>72</v>
      </c>
      <c r="G19" s="5">
        <v>34</v>
      </c>
      <c r="H19" s="5">
        <v>94</v>
      </c>
      <c r="I19" s="5">
        <v>267</v>
      </c>
      <c r="J19" s="5">
        <v>412</v>
      </c>
      <c r="K19" s="5">
        <v>549</v>
      </c>
      <c r="L19" s="5">
        <v>640</v>
      </c>
      <c r="M19" s="5">
        <v>0</v>
      </c>
      <c r="N19" s="6">
        <f t="shared" si="0"/>
        <v>2107</v>
      </c>
    </row>
    <row r="20" spans="1:14" ht="16.5" thickTop="1" thickBot="1">
      <c r="A20" s="10" t="s">
        <v>10</v>
      </c>
      <c r="B20" s="5">
        <v>672</v>
      </c>
      <c r="C20" s="5">
        <v>119</v>
      </c>
      <c r="D20" s="5">
        <v>632</v>
      </c>
      <c r="E20" s="5">
        <v>252</v>
      </c>
      <c r="F20" s="5">
        <v>332</v>
      </c>
      <c r="G20" s="5">
        <v>192</v>
      </c>
      <c r="H20" s="5">
        <v>126</v>
      </c>
      <c r="I20" s="5">
        <v>245</v>
      </c>
      <c r="J20" s="5">
        <v>255</v>
      </c>
      <c r="K20" s="5">
        <v>305</v>
      </c>
      <c r="L20" s="5">
        <v>171</v>
      </c>
      <c r="M20" s="5">
        <v>0</v>
      </c>
      <c r="N20" s="6">
        <f t="shared" si="0"/>
        <v>3301</v>
      </c>
    </row>
    <row r="21" spans="1:14" ht="16.5" thickTop="1" thickBot="1">
      <c r="A21" s="10" t="s">
        <v>11</v>
      </c>
      <c r="B21" s="5">
        <v>455</v>
      </c>
      <c r="C21" s="5">
        <v>113</v>
      </c>
      <c r="D21" s="5">
        <v>250</v>
      </c>
      <c r="E21" s="5">
        <v>475</v>
      </c>
      <c r="F21" s="5">
        <v>227</v>
      </c>
      <c r="G21" s="5">
        <v>451</v>
      </c>
      <c r="H21" s="5">
        <v>157</v>
      </c>
      <c r="I21" s="5">
        <v>87</v>
      </c>
      <c r="J21" s="5">
        <v>172</v>
      </c>
      <c r="K21" s="5">
        <v>55</v>
      </c>
      <c r="L21" s="5">
        <v>349</v>
      </c>
      <c r="M21" s="5">
        <v>0</v>
      </c>
      <c r="N21" s="6">
        <f t="shared" si="0"/>
        <v>2791</v>
      </c>
    </row>
    <row r="22" spans="1:14" ht="24" thickTop="1" thickBot="1">
      <c r="A22" s="10" t="s">
        <v>12</v>
      </c>
      <c r="B22" s="5">
        <v>291</v>
      </c>
      <c r="C22" s="5">
        <v>4</v>
      </c>
      <c r="D22" s="5">
        <v>0</v>
      </c>
      <c r="E22" s="5">
        <v>25</v>
      </c>
      <c r="F22" s="5">
        <v>27</v>
      </c>
      <c r="G22" s="5">
        <v>250</v>
      </c>
      <c r="H22" s="5">
        <v>9</v>
      </c>
      <c r="I22" s="5">
        <v>60</v>
      </c>
      <c r="J22" s="5">
        <v>28</v>
      </c>
      <c r="K22" s="5">
        <v>73</v>
      </c>
      <c r="L22" s="5">
        <v>5</v>
      </c>
      <c r="M22" s="5">
        <v>0</v>
      </c>
      <c r="N22" s="6">
        <f t="shared" si="0"/>
        <v>772</v>
      </c>
    </row>
    <row r="23" spans="1:14" ht="24" thickTop="1" thickBot="1">
      <c r="A23" s="10" t="s">
        <v>13</v>
      </c>
      <c r="B23" s="5">
        <v>17</v>
      </c>
      <c r="C23" s="5">
        <v>36</v>
      </c>
      <c r="D23" s="5">
        <v>74</v>
      </c>
      <c r="E23" s="5">
        <v>69</v>
      </c>
      <c r="F23" s="5">
        <v>119</v>
      </c>
      <c r="G23" s="5">
        <v>82</v>
      </c>
      <c r="H23" s="5">
        <v>58</v>
      </c>
      <c r="I23" s="5">
        <v>80</v>
      </c>
      <c r="J23" s="5">
        <v>60</v>
      </c>
      <c r="K23" s="5">
        <v>44</v>
      </c>
      <c r="L23" s="5">
        <v>71</v>
      </c>
      <c r="M23" s="5">
        <v>0</v>
      </c>
      <c r="N23" s="6">
        <f t="shared" si="0"/>
        <v>710</v>
      </c>
    </row>
    <row r="24" spans="1:14" ht="16.5" thickTop="1" thickBot="1">
      <c r="A24" s="4" t="s">
        <v>14</v>
      </c>
      <c r="B24" s="5">
        <v>63</v>
      </c>
      <c r="C24" s="5">
        <v>76</v>
      </c>
      <c r="D24" s="5">
        <v>67</v>
      </c>
      <c r="E24" s="5">
        <v>67</v>
      </c>
      <c r="F24" s="5">
        <v>90</v>
      </c>
      <c r="G24" s="5">
        <v>133</v>
      </c>
      <c r="H24" s="5">
        <v>62</v>
      </c>
      <c r="I24" s="5">
        <v>93</v>
      </c>
      <c r="J24" s="5">
        <v>67</v>
      </c>
      <c r="K24" s="5">
        <v>100</v>
      </c>
      <c r="L24" s="5">
        <v>125</v>
      </c>
      <c r="M24" s="5">
        <v>0</v>
      </c>
      <c r="N24" s="6">
        <f t="shared" si="0"/>
        <v>943</v>
      </c>
    </row>
    <row r="25" spans="1:14" ht="15.75" thickBot="1">
      <c r="A25" s="9" t="s">
        <v>15</v>
      </c>
      <c r="B25" s="5">
        <v>189</v>
      </c>
      <c r="C25" s="5">
        <v>213</v>
      </c>
      <c r="D25" s="5">
        <v>223</v>
      </c>
      <c r="E25" s="5">
        <v>268</v>
      </c>
      <c r="F25" s="5">
        <v>286</v>
      </c>
      <c r="G25" s="5">
        <v>344</v>
      </c>
      <c r="H25" s="5">
        <v>336</v>
      </c>
      <c r="I25" s="5">
        <v>239</v>
      </c>
      <c r="J25" s="5">
        <v>179</v>
      </c>
      <c r="K25" s="5">
        <v>295</v>
      </c>
      <c r="L25" s="5">
        <v>433</v>
      </c>
      <c r="M25" s="5">
        <v>0</v>
      </c>
      <c r="N25" s="6">
        <f t="shared" si="0"/>
        <v>3005</v>
      </c>
    </row>
    <row r="26" spans="1:14" ht="18" customHeight="1" thickTop="1" thickBot="1">
      <c r="A26" s="4" t="s">
        <v>16</v>
      </c>
      <c r="B26" s="5">
        <v>214</v>
      </c>
      <c r="C26" s="5">
        <v>204</v>
      </c>
      <c r="D26" s="5">
        <v>301</v>
      </c>
      <c r="E26" s="5">
        <v>305</v>
      </c>
      <c r="F26" s="5">
        <v>317</v>
      </c>
      <c r="G26" s="5">
        <v>132</v>
      </c>
      <c r="H26" s="5">
        <v>126</v>
      </c>
      <c r="I26" s="5">
        <v>192</v>
      </c>
      <c r="J26" s="5">
        <v>394</v>
      </c>
      <c r="K26" s="5">
        <v>375</v>
      </c>
      <c r="L26" s="5">
        <v>396</v>
      </c>
      <c r="M26" s="5">
        <v>0</v>
      </c>
      <c r="N26" s="6">
        <f t="shared" si="0"/>
        <v>2956</v>
      </c>
    </row>
    <row r="27" spans="1:14" ht="15.75" thickBot="1">
      <c r="A27" s="9" t="s">
        <v>17</v>
      </c>
      <c r="B27" s="5">
        <v>441</v>
      </c>
      <c r="C27" s="5">
        <v>372</v>
      </c>
      <c r="D27" s="5">
        <v>447</v>
      </c>
      <c r="E27" s="5">
        <v>439</v>
      </c>
      <c r="F27" s="5">
        <v>571</v>
      </c>
      <c r="G27" s="5">
        <v>388</v>
      </c>
      <c r="H27" s="5">
        <v>399</v>
      </c>
      <c r="I27" s="5">
        <v>503</v>
      </c>
      <c r="J27" s="5">
        <v>643</v>
      </c>
      <c r="K27" s="5">
        <v>639</v>
      </c>
      <c r="L27" s="5">
        <v>669</v>
      </c>
      <c r="M27" s="5">
        <v>0</v>
      </c>
      <c r="N27" s="6">
        <f t="shared" si="0"/>
        <v>5511</v>
      </c>
    </row>
    <row r="28" spans="1:14" ht="24" thickTop="1" thickBot="1">
      <c r="A28" s="4" t="s">
        <v>18</v>
      </c>
      <c r="B28" s="5">
        <v>59</v>
      </c>
      <c r="C28" s="5">
        <v>60</v>
      </c>
      <c r="D28" s="5">
        <v>69</v>
      </c>
      <c r="E28" s="5">
        <v>51</v>
      </c>
      <c r="F28" s="5">
        <v>85</v>
      </c>
      <c r="G28" s="5">
        <v>26</v>
      </c>
      <c r="H28" s="5">
        <v>31</v>
      </c>
      <c r="I28" s="5">
        <v>89</v>
      </c>
      <c r="J28" s="5">
        <v>79</v>
      </c>
      <c r="K28" s="5">
        <v>85</v>
      </c>
      <c r="L28" s="5">
        <v>83</v>
      </c>
      <c r="M28" s="5">
        <v>0</v>
      </c>
      <c r="N28" s="6">
        <f t="shared" si="0"/>
        <v>717</v>
      </c>
    </row>
    <row r="29" spans="1:14" ht="15.75" thickBot="1">
      <c r="A29" s="9" t="s">
        <v>15</v>
      </c>
      <c r="B29" s="5">
        <v>390</v>
      </c>
      <c r="C29" s="5">
        <v>478</v>
      </c>
      <c r="D29" s="5">
        <v>615</v>
      </c>
      <c r="E29" s="5">
        <v>536</v>
      </c>
      <c r="F29" s="5">
        <v>192</v>
      </c>
      <c r="G29" s="5">
        <v>793</v>
      </c>
      <c r="H29" s="5">
        <v>335</v>
      </c>
      <c r="I29" s="5">
        <v>909</v>
      </c>
      <c r="J29" s="5">
        <v>1148</v>
      </c>
      <c r="K29" s="5">
        <v>1000</v>
      </c>
      <c r="L29" s="5">
        <v>601</v>
      </c>
      <c r="M29" s="5">
        <v>0</v>
      </c>
      <c r="N29" s="6">
        <f t="shared" si="0"/>
        <v>6997</v>
      </c>
    </row>
    <row r="30" spans="1:14" ht="16.5" thickTop="1" thickBot="1">
      <c r="A30" s="4" t="s">
        <v>19</v>
      </c>
      <c r="B30" s="5">
        <v>1</v>
      </c>
      <c r="C30" s="5">
        <v>2</v>
      </c>
      <c r="D30" s="5">
        <v>3</v>
      </c>
      <c r="E30" s="5">
        <v>1</v>
      </c>
      <c r="F30" s="5">
        <v>2</v>
      </c>
      <c r="G30" s="5">
        <v>4</v>
      </c>
      <c r="H30" s="5">
        <v>1</v>
      </c>
      <c r="I30" s="5">
        <v>1</v>
      </c>
      <c r="J30" s="5">
        <v>12</v>
      </c>
      <c r="K30" s="5">
        <v>5</v>
      </c>
      <c r="L30" s="5">
        <v>1</v>
      </c>
      <c r="M30" s="5">
        <v>0</v>
      </c>
      <c r="N30" s="6">
        <f t="shared" si="0"/>
        <v>33</v>
      </c>
    </row>
    <row r="31" spans="1:14" ht="15.75" thickBot="1">
      <c r="A31" s="9" t="s">
        <v>15</v>
      </c>
      <c r="B31" s="5">
        <v>11</v>
      </c>
      <c r="C31" s="5">
        <v>38</v>
      </c>
      <c r="D31" s="5">
        <v>168</v>
      </c>
      <c r="E31" s="5">
        <v>14</v>
      </c>
      <c r="F31" s="5">
        <v>75</v>
      </c>
      <c r="G31" s="5">
        <v>142</v>
      </c>
      <c r="H31" s="5">
        <v>33</v>
      </c>
      <c r="I31" s="5">
        <v>37</v>
      </c>
      <c r="J31" s="5">
        <v>598</v>
      </c>
      <c r="K31" s="5">
        <v>227</v>
      </c>
      <c r="L31" s="5">
        <v>53</v>
      </c>
      <c r="M31" s="5">
        <v>0</v>
      </c>
      <c r="N31" s="6">
        <f t="shared" si="0"/>
        <v>1396</v>
      </c>
    </row>
    <row r="32" spans="1:14" ht="16.5" thickTop="1" thickBot="1">
      <c r="A32" s="4" t="s">
        <v>20</v>
      </c>
      <c r="B32" s="5">
        <v>11</v>
      </c>
      <c r="C32" s="5">
        <v>1</v>
      </c>
      <c r="D32" s="5">
        <v>4</v>
      </c>
      <c r="E32" s="5">
        <v>7</v>
      </c>
      <c r="F32" s="5">
        <v>72</v>
      </c>
      <c r="G32" s="5">
        <v>3</v>
      </c>
      <c r="H32" s="5">
        <v>3</v>
      </c>
      <c r="I32" s="5">
        <v>8</v>
      </c>
      <c r="J32" s="5">
        <v>53</v>
      </c>
      <c r="K32" s="5">
        <v>27</v>
      </c>
      <c r="L32" s="5">
        <v>4</v>
      </c>
      <c r="M32" s="5">
        <v>0</v>
      </c>
      <c r="N32" s="6">
        <f t="shared" si="0"/>
        <v>193</v>
      </c>
    </row>
    <row r="33" spans="1:14" ht="15.75" thickBot="1">
      <c r="A33" s="9" t="s">
        <v>15</v>
      </c>
      <c r="B33" s="5">
        <v>272</v>
      </c>
      <c r="C33" s="5">
        <v>60</v>
      </c>
      <c r="D33" s="5">
        <v>219</v>
      </c>
      <c r="E33" s="5">
        <v>269</v>
      </c>
      <c r="F33" s="5">
        <v>61</v>
      </c>
      <c r="G33" s="5">
        <v>100</v>
      </c>
      <c r="H33" s="5">
        <v>57</v>
      </c>
      <c r="I33" s="5">
        <v>233</v>
      </c>
      <c r="J33" s="5">
        <v>2884</v>
      </c>
      <c r="K33" s="5">
        <v>2016</v>
      </c>
      <c r="L33" s="5">
        <v>140</v>
      </c>
      <c r="M33" s="5">
        <v>0</v>
      </c>
      <c r="N33" s="6">
        <f t="shared" si="0"/>
        <v>6311</v>
      </c>
    </row>
    <row r="34" spans="1:14" ht="16.5" thickTop="1" thickBot="1">
      <c r="A34" s="4" t="s">
        <v>21</v>
      </c>
      <c r="B34" s="5">
        <v>8</v>
      </c>
      <c r="C34" s="5">
        <v>17</v>
      </c>
      <c r="D34" s="5">
        <v>23</v>
      </c>
      <c r="E34" s="5">
        <v>25</v>
      </c>
      <c r="F34" s="5">
        <v>33</v>
      </c>
      <c r="G34" s="5">
        <v>21</v>
      </c>
      <c r="H34" s="5">
        <v>21</v>
      </c>
      <c r="I34" s="5">
        <v>22</v>
      </c>
      <c r="J34" s="5">
        <v>2</v>
      </c>
      <c r="K34" s="5">
        <v>17</v>
      </c>
      <c r="L34" s="5">
        <v>20</v>
      </c>
      <c r="M34" s="5">
        <v>0</v>
      </c>
      <c r="N34" s="6">
        <f t="shared" si="0"/>
        <v>209</v>
      </c>
    </row>
    <row r="35" spans="1:14" ht="15.75" thickBot="1">
      <c r="A35" s="9" t="s">
        <v>15</v>
      </c>
      <c r="B35" s="5">
        <v>114</v>
      </c>
      <c r="C35" s="5">
        <v>293</v>
      </c>
      <c r="D35" s="5">
        <v>1478</v>
      </c>
      <c r="E35" s="5">
        <v>2461</v>
      </c>
      <c r="F35" s="5">
        <v>1638</v>
      </c>
      <c r="G35" s="5">
        <v>1319</v>
      </c>
      <c r="H35" s="5">
        <v>1938</v>
      </c>
      <c r="I35" s="5">
        <v>295</v>
      </c>
      <c r="J35" s="5">
        <v>14</v>
      </c>
      <c r="K35" s="5">
        <v>1481</v>
      </c>
      <c r="L35" s="5">
        <v>1584</v>
      </c>
      <c r="M35" s="5">
        <v>0</v>
      </c>
      <c r="N35" s="6">
        <f t="shared" si="0"/>
        <v>12615</v>
      </c>
    </row>
    <row r="36" spans="1:14" ht="16.5" thickTop="1" thickBot="1">
      <c r="A36" s="8" t="s">
        <v>22</v>
      </c>
      <c r="B36" s="5">
        <v>26</v>
      </c>
      <c r="C36" s="5">
        <v>32</v>
      </c>
      <c r="D36" s="5">
        <v>57</v>
      </c>
      <c r="E36" s="5">
        <v>47</v>
      </c>
      <c r="F36" s="5">
        <v>36</v>
      </c>
      <c r="G36" s="5">
        <v>25</v>
      </c>
      <c r="H36" s="5">
        <v>15</v>
      </c>
      <c r="I36" s="5">
        <v>33</v>
      </c>
      <c r="J36" s="5">
        <v>78</v>
      </c>
      <c r="K36" s="5">
        <v>39</v>
      </c>
      <c r="L36" s="5">
        <v>37</v>
      </c>
      <c r="M36" s="5">
        <v>0</v>
      </c>
      <c r="N36" s="6">
        <f t="shared" si="0"/>
        <v>425</v>
      </c>
    </row>
    <row r="37" spans="1:14" ht="15.75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rightToLeft="1" workbookViewId="0">
      <selection activeCell="B3" sqref="B3"/>
    </sheetView>
  </sheetViews>
  <sheetFormatPr defaultRowHeight="15"/>
  <cols>
    <col min="1" max="1" width="17.140625" style="1" bestFit="1" customWidth="1"/>
    <col min="2" max="11" width="11.140625" customWidth="1"/>
  </cols>
  <sheetData>
    <row r="1" spans="1:12" ht="21.75" thickBot="1">
      <c r="A1" s="13" t="s">
        <v>34</v>
      </c>
      <c r="B1" s="11" t="s">
        <v>26</v>
      </c>
      <c r="C1" s="11" t="s">
        <v>27</v>
      </c>
      <c r="D1" s="11" t="s">
        <v>37</v>
      </c>
      <c r="E1" s="11" t="s">
        <v>38</v>
      </c>
      <c r="F1" s="11" t="s">
        <v>28</v>
      </c>
      <c r="G1" s="11" t="s">
        <v>29</v>
      </c>
      <c r="H1" s="11" t="s">
        <v>30</v>
      </c>
      <c r="I1" s="11" t="s">
        <v>33</v>
      </c>
      <c r="J1" s="11" t="s">
        <v>31</v>
      </c>
      <c r="K1" s="12" t="s">
        <v>32</v>
      </c>
      <c r="L1" s="12" t="s">
        <v>51</v>
      </c>
    </row>
    <row r="2" spans="1:12" ht="16.5" thickTop="1" thickBot="1">
      <c r="A2" s="14" t="s">
        <v>39</v>
      </c>
      <c r="B2" s="5">
        <f>[1]Total!$B$14</f>
        <v>35</v>
      </c>
      <c r="C2" s="5">
        <f>[1]Total!$B$14</f>
        <v>35</v>
      </c>
      <c r="D2" s="5">
        <f>[1]Total!$B$14</f>
        <v>35</v>
      </c>
      <c r="E2" s="5">
        <f>[1]Total!$B$14</f>
        <v>35</v>
      </c>
      <c r="F2" s="5">
        <f>[1]Total!$B$14</f>
        <v>35</v>
      </c>
      <c r="G2" s="5">
        <f>[1]Total!$B$14</f>
        <v>35</v>
      </c>
      <c r="H2" s="5">
        <f>[1]Total!$B$14</f>
        <v>35</v>
      </c>
      <c r="I2" s="5">
        <f>[1]Total!$B$14</f>
        <v>35</v>
      </c>
      <c r="J2" s="5">
        <f>[1]Total!$B$14</f>
        <v>35</v>
      </c>
      <c r="K2" s="5">
        <f>[1]Total!$B$14</f>
        <v>35</v>
      </c>
      <c r="L2" s="15">
        <f>SUM(B2:K2)</f>
        <v>350</v>
      </c>
    </row>
    <row r="3" spans="1:12" ht="15.75" thickBot="1">
      <c r="A3" s="14" t="s">
        <v>40</v>
      </c>
      <c r="B3" s="5">
        <f>[2]Total!$B$14</f>
        <v>112</v>
      </c>
      <c r="C3" s="5">
        <f>[2]Total!$B$14</f>
        <v>112</v>
      </c>
      <c r="D3" s="5">
        <f>[2]Total!$B$14</f>
        <v>112</v>
      </c>
      <c r="E3" s="5">
        <f>[2]Total!$B$14</f>
        <v>112</v>
      </c>
      <c r="F3" s="5">
        <f>[2]Total!$B$14</f>
        <v>112</v>
      </c>
      <c r="G3" s="5">
        <f>[2]Total!$B$14</f>
        <v>112</v>
      </c>
      <c r="H3" s="5">
        <f>[2]Total!$B$14</f>
        <v>112</v>
      </c>
      <c r="I3" s="5">
        <f>[2]Total!$B$14</f>
        <v>112</v>
      </c>
      <c r="J3" s="5">
        <f>[2]Total!$B$14</f>
        <v>112</v>
      </c>
      <c r="K3" s="5">
        <f>[2]Total!$B$14</f>
        <v>112</v>
      </c>
      <c r="L3" s="15">
        <f t="shared" ref="L3:L13" si="0">SUM(B3:K3)</f>
        <v>1120</v>
      </c>
    </row>
    <row r="4" spans="1:12" ht="15.75" thickBot="1">
      <c r="A4" s="14" t="s">
        <v>41</v>
      </c>
      <c r="B4" s="5">
        <f>[3]Total!$B$14</f>
        <v>8</v>
      </c>
      <c r="C4" s="5">
        <f>[3]Total!$B$14</f>
        <v>8</v>
      </c>
      <c r="D4" s="5">
        <f>[3]Total!$B$14</f>
        <v>8</v>
      </c>
      <c r="E4" s="5">
        <f>[3]Total!$B$14</f>
        <v>8</v>
      </c>
      <c r="F4" s="5">
        <f>[3]Total!$B$14</f>
        <v>8</v>
      </c>
      <c r="G4" s="5">
        <f>[3]Total!$B$14</f>
        <v>8</v>
      </c>
      <c r="H4" s="5">
        <f>[3]Total!$B$14</f>
        <v>8</v>
      </c>
      <c r="I4" s="5">
        <f>[3]Total!$B$14</f>
        <v>8</v>
      </c>
      <c r="J4" s="5">
        <f>[3]Total!$B$14</f>
        <v>8</v>
      </c>
      <c r="K4" s="5">
        <f>[3]Total!$B$14</f>
        <v>8</v>
      </c>
      <c r="L4" s="15">
        <f t="shared" si="0"/>
        <v>80</v>
      </c>
    </row>
    <row r="5" spans="1:12" ht="15.75" thickBot="1">
      <c r="A5" s="14" t="s">
        <v>42</v>
      </c>
      <c r="B5" s="5">
        <f>[4]Total!$B$14</f>
        <v>56</v>
      </c>
      <c r="C5" s="5">
        <f>[4]Total!$B$14</f>
        <v>56</v>
      </c>
      <c r="D5" s="5">
        <f>[4]Total!$B$14</f>
        <v>56</v>
      </c>
      <c r="E5" s="5">
        <f>[4]Total!$B$14</f>
        <v>56</v>
      </c>
      <c r="F5" s="5">
        <f>[4]Total!$B$14</f>
        <v>56</v>
      </c>
      <c r="G5" s="5">
        <f>[4]Total!$B$14</f>
        <v>56</v>
      </c>
      <c r="H5" s="5">
        <f>[4]Total!$B$14</f>
        <v>56</v>
      </c>
      <c r="I5" s="5">
        <f>[4]Total!$B$14</f>
        <v>56</v>
      </c>
      <c r="J5" s="5">
        <f>[4]Total!$B$14</f>
        <v>56</v>
      </c>
      <c r="K5" s="5">
        <f>[4]Total!$B$14</f>
        <v>56</v>
      </c>
      <c r="L5" s="15">
        <f t="shared" si="0"/>
        <v>560</v>
      </c>
    </row>
    <row r="6" spans="1:12" ht="15.75" thickBot="1">
      <c r="A6" s="14" t="s">
        <v>43</v>
      </c>
      <c r="B6" s="5">
        <f>[5]Total!$B$14</f>
        <v>30</v>
      </c>
      <c r="C6" s="5">
        <f>[5]Total!$B$14</f>
        <v>30</v>
      </c>
      <c r="D6" s="5">
        <f>[5]Total!$B$14</f>
        <v>30</v>
      </c>
      <c r="E6" s="5">
        <f>[5]Total!$B$14</f>
        <v>30</v>
      </c>
      <c r="F6" s="5">
        <f>[5]Total!$B$14</f>
        <v>30</v>
      </c>
      <c r="G6" s="5">
        <f>[5]Total!$B$14</f>
        <v>30</v>
      </c>
      <c r="H6" s="5">
        <f>[5]Total!$B$14</f>
        <v>30</v>
      </c>
      <c r="I6" s="5">
        <f>[5]Total!$B$14</f>
        <v>30</v>
      </c>
      <c r="J6" s="5">
        <f>[5]Total!$B$14</f>
        <v>30</v>
      </c>
      <c r="K6" s="5">
        <f>[5]Total!$B$14</f>
        <v>30</v>
      </c>
      <c r="L6" s="15">
        <f t="shared" si="0"/>
        <v>300</v>
      </c>
    </row>
    <row r="7" spans="1:12" ht="15.75" thickBot="1">
      <c r="A7" s="14" t="s">
        <v>44</v>
      </c>
      <c r="B7" s="5">
        <f>[6]Total!$B$14</f>
        <v>0</v>
      </c>
      <c r="C7" s="5">
        <f>[6]Total!$B$14</f>
        <v>0</v>
      </c>
      <c r="D7" s="5">
        <f>[6]Total!$B$14</f>
        <v>0</v>
      </c>
      <c r="E7" s="5">
        <f>[6]Total!$B$14</f>
        <v>0</v>
      </c>
      <c r="F7" s="5">
        <f>[6]Total!$B$14</f>
        <v>0</v>
      </c>
      <c r="G7" s="5">
        <f>[6]Total!$B$14</f>
        <v>0</v>
      </c>
      <c r="H7" s="5">
        <f>[6]Total!$B$14</f>
        <v>0</v>
      </c>
      <c r="I7" s="5">
        <f>[6]Total!$B$14</f>
        <v>0</v>
      </c>
      <c r="J7" s="5">
        <f>[6]Total!$B$14</f>
        <v>0</v>
      </c>
      <c r="K7" s="5">
        <f>[6]Total!$B$14</f>
        <v>0</v>
      </c>
      <c r="L7" s="15">
        <f t="shared" si="0"/>
        <v>0</v>
      </c>
    </row>
    <row r="8" spans="1:12" ht="15.75" thickBot="1">
      <c r="A8" s="14" t="s">
        <v>45</v>
      </c>
      <c r="B8" s="5">
        <f>[7]Total!$B$14</f>
        <v>0</v>
      </c>
      <c r="C8" s="5">
        <f>[7]Total!$B$14</f>
        <v>0</v>
      </c>
      <c r="D8" s="5">
        <f>[7]Total!$B$14</f>
        <v>0</v>
      </c>
      <c r="E8" s="5">
        <f>[7]Total!$B$14</f>
        <v>0</v>
      </c>
      <c r="F8" s="5">
        <f>[7]Total!$B$14</f>
        <v>0</v>
      </c>
      <c r="G8" s="5">
        <f>[7]Total!$B$14</f>
        <v>0</v>
      </c>
      <c r="H8" s="5">
        <f>[7]Total!$B$14</f>
        <v>0</v>
      </c>
      <c r="I8" s="5">
        <f>[7]Total!$B$14</f>
        <v>0</v>
      </c>
      <c r="J8" s="5">
        <f>[7]Total!$B$14</f>
        <v>0</v>
      </c>
      <c r="K8" s="5">
        <f>[7]Total!$B$14</f>
        <v>0</v>
      </c>
      <c r="L8" s="15">
        <f t="shared" si="0"/>
        <v>0</v>
      </c>
    </row>
    <row r="9" spans="1:12" ht="15.75" thickBot="1">
      <c r="A9" s="14" t="s">
        <v>46</v>
      </c>
      <c r="B9" s="5">
        <f>[8]Total!$B$14</f>
        <v>0</v>
      </c>
      <c r="C9" s="5">
        <f>[8]Total!$B$14</f>
        <v>0</v>
      </c>
      <c r="D9" s="5">
        <f>[8]Total!$B$14</f>
        <v>0</v>
      </c>
      <c r="E9" s="5">
        <f>[8]Total!$B$14</f>
        <v>0</v>
      </c>
      <c r="F9" s="5">
        <f>[8]Total!$B$14</f>
        <v>0</v>
      </c>
      <c r="G9" s="5">
        <f>[8]Total!$B$14</f>
        <v>0</v>
      </c>
      <c r="H9" s="5">
        <f>[8]Total!$B$14</f>
        <v>0</v>
      </c>
      <c r="I9" s="5">
        <f>[8]Total!$B$14</f>
        <v>0</v>
      </c>
      <c r="J9" s="5">
        <f>[8]Total!$B$14</f>
        <v>0</v>
      </c>
      <c r="K9" s="5">
        <f>[8]Total!$B$14</f>
        <v>0</v>
      </c>
      <c r="L9" s="15">
        <f t="shared" si="0"/>
        <v>0</v>
      </c>
    </row>
    <row r="10" spans="1:12" ht="15.75" thickBot="1">
      <c r="A10" s="14" t="s">
        <v>47</v>
      </c>
      <c r="B10" s="5">
        <f>[9]Total!$B$14</f>
        <v>0</v>
      </c>
      <c r="C10" s="5">
        <f>[9]Total!$B$14</f>
        <v>0</v>
      </c>
      <c r="D10" s="5">
        <f>[9]Total!$B$14</f>
        <v>0</v>
      </c>
      <c r="E10" s="5">
        <f>[9]Total!$B$14</f>
        <v>0</v>
      </c>
      <c r="F10" s="5">
        <f>[9]Total!$B$14</f>
        <v>0</v>
      </c>
      <c r="G10" s="5">
        <f>[9]Total!$B$14</f>
        <v>0</v>
      </c>
      <c r="H10" s="5">
        <f>[9]Total!$B$14</f>
        <v>0</v>
      </c>
      <c r="I10" s="5">
        <f>[9]Total!$B$14</f>
        <v>0</v>
      </c>
      <c r="J10" s="5">
        <f>[9]Total!$B$14</f>
        <v>0</v>
      </c>
      <c r="K10" s="5">
        <f>[9]Total!$B$14</f>
        <v>0</v>
      </c>
      <c r="L10" s="15">
        <f t="shared" si="0"/>
        <v>0</v>
      </c>
    </row>
    <row r="11" spans="1:12" ht="15.75" thickBot="1">
      <c r="A11" s="14" t="s">
        <v>48</v>
      </c>
      <c r="B11" s="5">
        <f>[10]Total!$B$14</f>
        <v>0</v>
      </c>
      <c r="C11" s="5">
        <f>[10]Total!$B$14</f>
        <v>0</v>
      </c>
      <c r="D11" s="5">
        <f>[10]Total!$B$14</f>
        <v>0</v>
      </c>
      <c r="E11" s="5">
        <f>[10]Total!$B$14</f>
        <v>0</v>
      </c>
      <c r="F11" s="5">
        <f>[10]Total!$B$14</f>
        <v>0</v>
      </c>
      <c r="G11" s="5">
        <f>[10]Total!$B$14</f>
        <v>0</v>
      </c>
      <c r="H11" s="5">
        <f>[10]Total!$B$14</f>
        <v>0</v>
      </c>
      <c r="I11" s="5">
        <f>[10]Total!$B$14</f>
        <v>0</v>
      </c>
      <c r="J11" s="5">
        <f>[10]Total!$B$14</f>
        <v>0</v>
      </c>
      <c r="K11" s="5">
        <f>[10]Total!$B$14</f>
        <v>0</v>
      </c>
      <c r="L11" s="15">
        <f t="shared" si="0"/>
        <v>0</v>
      </c>
    </row>
    <row r="12" spans="1:12" ht="15.75" thickBot="1">
      <c r="A12" s="14" t="s">
        <v>49</v>
      </c>
      <c r="B12" s="5">
        <f>[11]Total!$B$14</f>
        <v>0</v>
      </c>
      <c r="C12" s="5">
        <f>[11]Total!$B$14</f>
        <v>0</v>
      </c>
      <c r="D12" s="5">
        <f>[11]Total!$B$14</f>
        <v>0</v>
      </c>
      <c r="E12" s="5">
        <f>[11]Total!$B$14</f>
        <v>0</v>
      </c>
      <c r="F12" s="5">
        <f>[11]Total!$B$14</f>
        <v>0</v>
      </c>
      <c r="G12" s="5">
        <f>[11]Total!$B$14</f>
        <v>0</v>
      </c>
      <c r="H12" s="5">
        <f>[11]Total!$B$14</f>
        <v>0</v>
      </c>
      <c r="I12" s="5">
        <f>[11]Total!$B$14</f>
        <v>0</v>
      </c>
      <c r="J12" s="5">
        <f>[11]Total!$B$14</f>
        <v>0</v>
      </c>
      <c r="K12" s="5">
        <f>[11]Total!$B$14</f>
        <v>0</v>
      </c>
      <c r="L12" s="15">
        <f t="shared" si="0"/>
        <v>0</v>
      </c>
    </row>
    <row r="13" spans="1:12" ht="15.75" thickBot="1">
      <c r="A13" s="14" t="s">
        <v>50</v>
      </c>
      <c r="B13" s="5">
        <f>[12]Total!$B$14</f>
        <v>0</v>
      </c>
      <c r="C13" s="5">
        <f>[12]Total!$B$14</f>
        <v>0</v>
      </c>
      <c r="D13" s="5">
        <f>[12]Total!$B$14</f>
        <v>0</v>
      </c>
      <c r="E13" s="5">
        <f>[12]Total!$B$14</f>
        <v>0</v>
      </c>
      <c r="F13" s="5">
        <f>[12]Total!$B$14</f>
        <v>0</v>
      </c>
      <c r="G13" s="5">
        <f>[12]Total!$B$14</f>
        <v>0</v>
      </c>
      <c r="H13" s="5">
        <f>[12]Total!$B$14</f>
        <v>0</v>
      </c>
      <c r="I13" s="5">
        <f>[12]Total!$B$14</f>
        <v>0</v>
      </c>
      <c r="J13" s="5">
        <f>[12]Total!$B$14</f>
        <v>0</v>
      </c>
      <c r="K13" s="5">
        <f>[12]Total!$B$14</f>
        <v>0</v>
      </c>
      <c r="L13" s="15">
        <f t="shared" si="0"/>
        <v>0</v>
      </c>
    </row>
    <row r="14" spans="1:12" ht="15.75" thickBot="1">
      <c r="A14" s="15" t="s">
        <v>52</v>
      </c>
      <c r="B14" s="15">
        <f>SUM(B2:B13)</f>
        <v>241</v>
      </c>
      <c r="C14" s="15">
        <f t="shared" ref="C14:K14" si="1">SUM(C2:C13)</f>
        <v>241</v>
      </c>
      <c r="D14" s="15">
        <f t="shared" si="1"/>
        <v>241</v>
      </c>
      <c r="E14" s="15">
        <f t="shared" si="1"/>
        <v>241</v>
      </c>
      <c r="F14" s="15">
        <f t="shared" si="1"/>
        <v>241</v>
      </c>
      <c r="G14" s="15">
        <f t="shared" si="1"/>
        <v>241</v>
      </c>
      <c r="H14" s="15">
        <f t="shared" si="1"/>
        <v>241</v>
      </c>
      <c r="I14" s="15">
        <f t="shared" si="1"/>
        <v>241</v>
      </c>
      <c r="J14" s="15">
        <f t="shared" si="1"/>
        <v>241</v>
      </c>
      <c r="K14" s="15">
        <f t="shared" si="1"/>
        <v>241</v>
      </c>
      <c r="L14" s="15">
        <f>SUM(B14:K14)</f>
        <v>2410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rightToLeft="1" tabSelected="1" workbookViewId="0">
      <selection activeCell="V2" sqref="V2:X14"/>
    </sheetView>
  </sheetViews>
  <sheetFormatPr defaultRowHeight="15"/>
  <cols>
    <col min="1" max="1" width="10.85546875" style="1" customWidth="1"/>
    <col min="2" max="2" width="6.85546875" customWidth="1"/>
    <col min="3" max="3" width="7.7109375" customWidth="1"/>
    <col min="4" max="4" width="9" customWidth="1"/>
    <col min="5" max="24" width="6.85546875" customWidth="1"/>
    <col min="27" max="27" width="7" customWidth="1"/>
    <col min="35" max="35" width="6.28515625" bestFit="1" customWidth="1"/>
    <col min="36" max="37" width="6.85546875" bestFit="1" customWidth="1"/>
    <col min="38" max="38" width="6.140625" bestFit="1" customWidth="1"/>
    <col min="39" max="39" width="5.5703125" bestFit="1" customWidth="1"/>
    <col min="40" max="40" width="5.85546875" bestFit="1" customWidth="1"/>
    <col min="41" max="41" width="5.7109375" bestFit="1" customWidth="1"/>
    <col min="42" max="42" width="5.42578125" bestFit="1" customWidth="1"/>
    <col min="43" max="43" width="7.85546875" customWidth="1"/>
    <col min="44" max="44" width="5.42578125" customWidth="1"/>
  </cols>
  <sheetData>
    <row r="1" spans="1:24" ht="36.75" customHeight="1">
      <c r="A1" s="16" t="s">
        <v>35</v>
      </c>
      <c r="B1" s="16" t="s">
        <v>0</v>
      </c>
      <c r="C1" s="16" t="s">
        <v>23</v>
      </c>
      <c r="D1" s="16" t="s">
        <v>64</v>
      </c>
      <c r="E1" s="16" t="s">
        <v>53</v>
      </c>
      <c r="F1" s="16" t="s">
        <v>66</v>
      </c>
      <c r="G1" s="16" t="s">
        <v>65</v>
      </c>
      <c r="H1" s="16" t="s">
        <v>67</v>
      </c>
      <c r="I1" s="16" t="s">
        <v>54</v>
      </c>
      <c r="J1" s="16" t="s">
        <v>55</v>
      </c>
      <c r="K1" s="16" t="s">
        <v>56</v>
      </c>
      <c r="L1" s="16" t="s">
        <v>57</v>
      </c>
      <c r="M1" s="16" t="s">
        <v>58</v>
      </c>
      <c r="N1" s="16" t="s">
        <v>59</v>
      </c>
      <c r="O1" s="16" t="s">
        <v>60</v>
      </c>
      <c r="P1" s="16" t="s">
        <v>68</v>
      </c>
      <c r="Q1" s="16" t="s">
        <v>10</v>
      </c>
      <c r="R1" s="16" t="s">
        <v>36</v>
      </c>
      <c r="S1" s="16" t="s">
        <v>69</v>
      </c>
      <c r="T1" s="16" t="s">
        <v>70</v>
      </c>
      <c r="U1" s="16" t="s">
        <v>71</v>
      </c>
      <c r="V1" s="16" t="s">
        <v>61</v>
      </c>
      <c r="W1" s="16" t="s">
        <v>62</v>
      </c>
      <c r="X1" s="16" t="s">
        <v>63</v>
      </c>
    </row>
    <row r="2" spans="1:24">
      <c r="A2" s="18" t="s">
        <v>39</v>
      </c>
      <c r="B2" s="17">
        <f>[1]Monthly!$B$2:$V$2</f>
        <v>129</v>
      </c>
      <c r="C2" s="17">
        <f>[1]Monthly!$B$2:$V$2</f>
        <v>101</v>
      </c>
      <c r="D2" s="17">
        <f>SUM(B2:C2)</f>
        <v>230</v>
      </c>
      <c r="E2" s="17">
        <v>0</v>
      </c>
      <c r="F2" s="17">
        <f>[1]Monthly!$B$2:$V$2</f>
        <v>67</v>
      </c>
      <c r="G2" s="17">
        <f>[1]Monthly!$B$2:$V$2</f>
        <v>10</v>
      </c>
      <c r="H2" s="17">
        <f>[1]Monthly!$B$2:$V$2</f>
        <v>58</v>
      </c>
      <c r="I2" s="17">
        <v>0</v>
      </c>
      <c r="J2" s="17">
        <v>0</v>
      </c>
      <c r="K2" s="17">
        <v>0</v>
      </c>
      <c r="L2" s="17">
        <v>0</v>
      </c>
      <c r="M2" s="17">
        <f>[1]Monthly!$B$2:$V$2</f>
        <v>44</v>
      </c>
      <c r="N2" s="17">
        <f>[1]Monthly!$B$2:$V$2</f>
        <v>11</v>
      </c>
      <c r="O2" s="17">
        <f>[1]Monthly!$B$2:$V$2</f>
        <v>70</v>
      </c>
      <c r="P2" s="17">
        <f>[1]Monthly!$B$2:$V$2</f>
        <v>83</v>
      </c>
      <c r="Q2" s="17">
        <f>[1]Monthly!$B$2:$V$2</f>
        <v>316</v>
      </c>
      <c r="R2" s="17">
        <f>[1]Monthly!$B$2:$V$2</f>
        <v>65</v>
      </c>
      <c r="S2" s="17">
        <f>[1]Total!L21</f>
        <v>44</v>
      </c>
      <c r="T2" s="17">
        <f>[1]Monthly!$B$2:$V$2</f>
        <v>127</v>
      </c>
      <c r="U2" s="17">
        <f>[1]Monthly!$B$2:$V$2</f>
        <v>70</v>
      </c>
      <c r="V2" s="17">
        <v>0</v>
      </c>
      <c r="W2" s="17">
        <v>0</v>
      </c>
      <c r="X2" s="17">
        <v>0</v>
      </c>
    </row>
    <row r="3" spans="1:24">
      <c r="A3" s="18" t="s">
        <v>40</v>
      </c>
      <c r="B3" s="17">
        <f>[2]Monthly!$B$2:$V$2</f>
        <v>138</v>
      </c>
      <c r="C3" s="17">
        <f>[2]Monthly!$B$2:$V$2</f>
        <v>49</v>
      </c>
      <c r="D3" s="17">
        <f t="shared" ref="D3:D13" si="0">SUM(B3:C3)</f>
        <v>187</v>
      </c>
      <c r="E3" s="17">
        <v>0</v>
      </c>
      <c r="F3" s="17">
        <f>[2]Monthly!$B$2:$V$2</f>
        <v>42</v>
      </c>
      <c r="G3" s="17">
        <f>[2]Monthly!$B$2:$V$2</f>
        <v>8</v>
      </c>
      <c r="H3" s="17">
        <f>[2]Monthly!$B$2:$V$2</f>
        <v>120</v>
      </c>
      <c r="I3" s="17">
        <v>0</v>
      </c>
      <c r="J3" s="17">
        <v>0</v>
      </c>
      <c r="K3" s="17">
        <v>0</v>
      </c>
      <c r="L3" s="17">
        <v>0</v>
      </c>
      <c r="M3" s="17">
        <f>[2]Monthly!$B$2:$V$2</f>
        <v>138</v>
      </c>
      <c r="N3" s="17">
        <f>[2]Monthly!$B$2:$V$2</f>
        <v>46</v>
      </c>
      <c r="O3" s="17">
        <f>[2]Monthly!$B$2:$V$2</f>
        <v>50</v>
      </c>
      <c r="P3" s="17">
        <f>[2]Monthly!$B$2:$V$2</f>
        <v>29</v>
      </c>
      <c r="Q3" s="17">
        <f>[2]Monthly!$B$2:$V$2</f>
        <v>160</v>
      </c>
      <c r="R3" s="17">
        <f>[2]Monthly!$B$2:$V$2</f>
        <v>29</v>
      </c>
      <c r="S3" s="17">
        <f>[2]Total!L22</f>
        <v>46</v>
      </c>
      <c r="T3" s="17">
        <f>[2]Monthly!$B$2:$V$2</f>
        <v>152</v>
      </c>
      <c r="U3" s="17">
        <f>[2]Monthly!$B$2:$V$2</f>
        <v>16</v>
      </c>
      <c r="V3" s="17">
        <v>0</v>
      </c>
      <c r="W3" s="17">
        <v>0</v>
      </c>
      <c r="X3" s="17">
        <v>0</v>
      </c>
    </row>
    <row r="4" spans="1:24">
      <c r="A4" s="18" t="s">
        <v>41</v>
      </c>
      <c r="B4" s="17">
        <f>[3]Monthly!$B$2:$V$2</f>
        <v>98</v>
      </c>
      <c r="C4" s="17">
        <f>[3]Monthly!$B$2:$V$2</f>
        <v>46</v>
      </c>
      <c r="D4" s="17">
        <f t="shared" si="0"/>
        <v>144</v>
      </c>
      <c r="E4" s="17">
        <v>0</v>
      </c>
      <c r="F4" s="17">
        <f>[3]Monthly!$B$2:$V$2</f>
        <v>18</v>
      </c>
      <c r="G4" s="17">
        <f>[3]Monthly!$B$2:$V$2</f>
        <v>11</v>
      </c>
      <c r="H4" s="17">
        <f>[3]Monthly!$B$2:$V$2</f>
        <v>20</v>
      </c>
      <c r="I4" s="17">
        <v>0</v>
      </c>
      <c r="J4" s="17">
        <v>0</v>
      </c>
      <c r="K4" s="17">
        <v>0</v>
      </c>
      <c r="L4" s="17">
        <v>0</v>
      </c>
      <c r="M4" s="17">
        <f>[3]Monthly!$B$2:$V$2</f>
        <v>140</v>
      </c>
      <c r="N4" s="17">
        <f>[3]Monthly!$B$2:$V$2</f>
        <v>0</v>
      </c>
      <c r="O4" s="17">
        <f>[3]Monthly!$B$2:$V$2</f>
        <v>36</v>
      </c>
      <c r="P4" s="17">
        <f>[3]Monthly!$B$2:$V$2</f>
        <v>28</v>
      </c>
      <c r="Q4" s="17">
        <f>[3]Monthly!$B$2:$V$2</f>
        <v>81</v>
      </c>
      <c r="R4" s="17">
        <f>[3]Monthly!$B$2:$V$2</f>
        <v>29</v>
      </c>
      <c r="S4" s="17">
        <f>[3]Total!L23</f>
        <v>36</v>
      </c>
      <c r="T4" s="17">
        <f>[3]Monthly!$B$2:$V$2</f>
        <v>1</v>
      </c>
      <c r="U4" s="17">
        <f>[3]Monthly!$B$2:$V$2</f>
        <v>12</v>
      </c>
      <c r="V4" s="17">
        <v>0</v>
      </c>
      <c r="W4" s="17">
        <v>0</v>
      </c>
      <c r="X4" s="17">
        <v>0</v>
      </c>
    </row>
    <row r="5" spans="1:24">
      <c r="A5" s="18" t="s">
        <v>42</v>
      </c>
      <c r="B5" s="17">
        <f>[4]Monthly!$B$2:$V$2</f>
        <v>177</v>
      </c>
      <c r="C5" s="17">
        <f>[4]Monthly!$B$2:$V$2</f>
        <v>92</v>
      </c>
      <c r="D5" s="17">
        <f t="shared" si="0"/>
        <v>269</v>
      </c>
      <c r="E5" s="17">
        <v>0</v>
      </c>
      <c r="F5" s="17">
        <f>[4]Monthly!$B$2:$V$2</f>
        <v>52</v>
      </c>
      <c r="G5" s="17">
        <f>[4]Monthly!$B$2:$V$2</f>
        <v>22</v>
      </c>
      <c r="H5" s="17">
        <f>[4]Monthly!$B$2:$V$2</f>
        <v>73</v>
      </c>
      <c r="I5" s="17">
        <v>0</v>
      </c>
      <c r="J5" s="17">
        <v>0</v>
      </c>
      <c r="K5" s="17">
        <v>0</v>
      </c>
      <c r="L5" s="17">
        <v>0</v>
      </c>
      <c r="M5" s="17">
        <f>[4]Monthly!$B$2:$V$2</f>
        <v>152</v>
      </c>
      <c r="N5" s="17">
        <f>[4]Monthly!$B$2:$V$2</f>
        <v>2</v>
      </c>
      <c r="O5" s="17">
        <f>[4]Monthly!$B$2:$V$2</f>
        <v>85</v>
      </c>
      <c r="P5" s="17">
        <f>[4]Monthly!$B$2:$V$2</f>
        <v>104</v>
      </c>
      <c r="Q5" s="17">
        <f>[4]Monthly!$B$2:$V$2</f>
        <v>235</v>
      </c>
      <c r="R5" s="17">
        <f>[4]Monthly!$B$2:$V$2</f>
        <v>38</v>
      </c>
      <c r="S5" s="17">
        <f>[4]Total!L24</f>
        <v>104</v>
      </c>
      <c r="T5" s="17">
        <f>[4]Monthly!$B$2:$V$2</f>
        <v>4</v>
      </c>
      <c r="U5" s="17">
        <f>[4]Monthly!$B$2:$V$2</f>
        <v>15</v>
      </c>
      <c r="V5" s="17">
        <v>0</v>
      </c>
      <c r="W5" s="17">
        <v>0</v>
      </c>
      <c r="X5" s="17">
        <v>0</v>
      </c>
    </row>
    <row r="6" spans="1:24">
      <c r="A6" s="18" t="s">
        <v>43</v>
      </c>
      <c r="B6" s="17">
        <f>[5]Monthly!$B$2:$V$2</f>
        <v>116</v>
      </c>
      <c r="C6" s="17">
        <f>[5]Monthly!$B$2:$V$2</f>
        <v>64</v>
      </c>
      <c r="D6" s="17">
        <f t="shared" si="0"/>
        <v>180</v>
      </c>
      <c r="E6" s="17">
        <v>0</v>
      </c>
      <c r="F6" s="17">
        <f>[5]Monthly!$B$2:$V$2</f>
        <v>40</v>
      </c>
      <c r="G6" s="17">
        <f>[5]Monthly!$B$2:$V$2</f>
        <v>11</v>
      </c>
      <c r="H6" s="17">
        <f>[5]Monthly!$B$2:$V$2</f>
        <v>45</v>
      </c>
      <c r="I6" s="17">
        <v>0</v>
      </c>
      <c r="J6" s="17">
        <v>0</v>
      </c>
      <c r="K6" s="17">
        <v>0</v>
      </c>
      <c r="L6" s="17">
        <v>0</v>
      </c>
      <c r="M6" s="17">
        <f>[5]Monthly!$B$2:$V$2</f>
        <v>168</v>
      </c>
      <c r="N6" s="17">
        <f>[5]Monthly!$B$2:$V$2</f>
        <v>0</v>
      </c>
      <c r="O6" s="17">
        <f>[5]Monthly!$B$2:$V$2</f>
        <v>58</v>
      </c>
      <c r="P6" s="17">
        <f>[5]Monthly!$B$2:$V$2</f>
        <v>53</v>
      </c>
      <c r="Q6" s="17">
        <f>[5]Monthly!$B$2:$V$2</f>
        <v>195</v>
      </c>
      <c r="R6" s="17">
        <f>[5]Monthly!$B$2:$V$2</f>
        <v>56</v>
      </c>
      <c r="S6" s="17">
        <f>[5]Total!L25</f>
        <v>218</v>
      </c>
      <c r="T6" s="17">
        <f>[5]Monthly!$B$2:$V$2</f>
        <v>3</v>
      </c>
      <c r="U6" s="17">
        <f>[5]Monthly!$B$2:$V$2</f>
        <v>23</v>
      </c>
      <c r="V6" s="17">
        <v>0</v>
      </c>
      <c r="W6" s="17">
        <v>0</v>
      </c>
      <c r="X6" s="17">
        <v>0</v>
      </c>
    </row>
    <row r="7" spans="1:24">
      <c r="A7" s="18" t="s">
        <v>44</v>
      </c>
      <c r="B7" s="17">
        <f>[6]Total!L7</f>
        <v>526</v>
      </c>
      <c r="C7" s="17">
        <f>[6]Total!L9</f>
        <v>172</v>
      </c>
      <c r="D7" s="17">
        <f t="shared" si="0"/>
        <v>698</v>
      </c>
      <c r="E7" s="17">
        <v>0</v>
      </c>
      <c r="F7" s="17">
        <f>[6]Total!L22</f>
        <v>0</v>
      </c>
      <c r="G7" s="17">
        <f>[6]Total!L20</f>
        <v>343</v>
      </c>
      <c r="H7" s="17">
        <f>[6]Total!L19</f>
        <v>128</v>
      </c>
      <c r="I7" s="17">
        <v>0</v>
      </c>
      <c r="J7" s="17">
        <v>0</v>
      </c>
      <c r="K7" s="17">
        <v>0</v>
      </c>
      <c r="L7" s="17">
        <v>0</v>
      </c>
      <c r="M7" s="17">
        <f>[6]Total!L35</f>
        <v>731</v>
      </c>
      <c r="N7" s="17">
        <f>[6]Total!L37</f>
        <v>0</v>
      </c>
      <c r="O7" s="17">
        <f>[6]Total!L39</f>
        <v>0</v>
      </c>
      <c r="P7" s="17">
        <f>[6]Total!L24</f>
        <v>30</v>
      </c>
      <c r="Q7" s="17">
        <f>[6]Total!L25</f>
        <v>134</v>
      </c>
      <c r="R7" s="17">
        <f>[6]Total!L27</f>
        <v>391</v>
      </c>
      <c r="S7" s="17">
        <f>[6]Total!L26</f>
        <v>125</v>
      </c>
      <c r="T7" s="17">
        <f>[6]Total!L13</f>
        <v>169</v>
      </c>
      <c r="U7" s="17">
        <f>[6]Total!L15</f>
        <v>29</v>
      </c>
      <c r="V7" s="17">
        <v>0</v>
      </c>
      <c r="W7" s="17">
        <v>0</v>
      </c>
      <c r="X7" s="17">
        <v>0</v>
      </c>
    </row>
    <row r="8" spans="1:24">
      <c r="A8" s="18" t="s">
        <v>45</v>
      </c>
      <c r="B8" s="17">
        <f>[7]Total!L8</f>
        <v>20</v>
      </c>
      <c r="C8" s="17">
        <f>[7]Total!L10</f>
        <v>38</v>
      </c>
      <c r="D8" s="17">
        <f t="shared" si="0"/>
        <v>58</v>
      </c>
      <c r="E8" s="17">
        <v>0</v>
      </c>
      <c r="F8" s="17">
        <f>[7]Total!L23</f>
        <v>58</v>
      </c>
      <c r="G8" s="17">
        <f>[7]Total!L21</f>
        <v>157</v>
      </c>
      <c r="H8" s="17">
        <f>[7]Total!L20</f>
        <v>126</v>
      </c>
      <c r="I8" s="17">
        <v>0</v>
      </c>
      <c r="J8" s="17">
        <v>0</v>
      </c>
      <c r="K8" s="17">
        <v>0</v>
      </c>
      <c r="L8" s="17">
        <v>0</v>
      </c>
      <c r="M8" s="17">
        <f>[7]Total!L36</f>
        <v>15</v>
      </c>
      <c r="N8" s="17">
        <f>[7]Total!L38</f>
        <v>0</v>
      </c>
      <c r="O8" s="17">
        <f>[7]Total!L40</f>
        <v>0</v>
      </c>
      <c r="P8" s="17">
        <f>[7]Total!L25</f>
        <v>336</v>
      </c>
      <c r="Q8" s="17">
        <f>[7]Total!L26</f>
        <v>126</v>
      </c>
      <c r="R8" s="17">
        <f>[7]Total!L28</f>
        <v>31</v>
      </c>
      <c r="S8" s="17">
        <f>[7]Total!L27</f>
        <v>399</v>
      </c>
      <c r="T8" s="17">
        <f>[7]Total!L14</f>
        <v>17</v>
      </c>
      <c r="U8" s="17">
        <f>[7]Total!L16</f>
        <v>147</v>
      </c>
      <c r="V8" s="17">
        <v>0</v>
      </c>
      <c r="W8" s="17">
        <v>0</v>
      </c>
      <c r="X8" s="17">
        <v>0</v>
      </c>
    </row>
    <row r="9" spans="1:24">
      <c r="A9" s="18" t="s">
        <v>46</v>
      </c>
      <c r="B9" s="17">
        <f>[8]Total!L2</f>
        <v>215</v>
      </c>
      <c r="C9" s="17">
        <f>[8]Total!L4</f>
        <v>61</v>
      </c>
      <c r="D9" s="17">
        <f t="shared" si="0"/>
        <v>276</v>
      </c>
      <c r="E9" s="17">
        <v>0</v>
      </c>
      <c r="F9" s="17">
        <f>[8]Total!L24</f>
        <v>31</v>
      </c>
      <c r="G9" s="17">
        <f>[8]Total!L22</f>
        <v>0</v>
      </c>
      <c r="H9" s="17">
        <f>[8]Total!L21</f>
        <v>519</v>
      </c>
      <c r="I9" s="17">
        <v>0</v>
      </c>
      <c r="J9" s="17">
        <v>0</v>
      </c>
      <c r="K9" s="17">
        <v>0</v>
      </c>
      <c r="L9" s="17">
        <v>0</v>
      </c>
      <c r="M9" s="17">
        <f>[8]Total!L37</f>
        <v>0</v>
      </c>
      <c r="N9" s="17">
        <f>[8]Total!L39</f>
        <v>0</v>
      </c>
      <c r="O9" s="17">
        <f>[8]Total!L41</f>
        <v>0</v>
      </c>
      <c r="P9" s="17">
        <f>[8]Total!L26</f>
        <v>75</v>
      </c>
      <c r="Q9" s="17">
        <f>[8]Total!L27</f>
        <v>163</v>
      </c>
      <c r="R9" s="17">
        <f>[8]Total!L29</f>
        <v>966</v>
      </c>
      <c r="S9" s="17">
        <f>[8]Total!L28</f>
        <v>34</v>
      </c>
      <c r="T9" s="17">
        <f>[8]Total!L15</f>
        <v>34</v>
      </c>
      <c r="U9" s="17">
        <f>[8]Total!L17</f>
        <v>4</v>
      </c>
      <c r="V9" s="17">
        <v>0</v>
      </c>
      <c r="W9" s="17">
        <v>0</v>
      </c>
      <c r="X9" s="17">
        <v>0</v>
      </c>
    </row>
    <row r="10" spans="1:24">
      <c r="A10" s="18" t="s">
        <v>47</v>
      </c>
      <c r="B10" s="17">
        <f>[13]Total!L2</f>
        <v>155</v>
      </c>
      <c r="C10" s="17">
        <f>[13]Total!L4</f>
        <v>152</v>
      </c>
      <c r="D10" s="17">
        <f t="shared" si="0"/>
        <v>307</v>
      </c>
      <c r="E10" s="17">
        <v>0</v>
      </c>
      <c r="F10" s="17">
        <f>[13]Total!L24</f>
        <v>53</v>
      </c>
      <c r="G10" s="17">
        <f>[13]Total!L22</f>
        <v>0</v>
      </c>
      <c r="H10" s="17">
        <f>[13]Total!L21</f>
        <v>1264</v>
      </c>
      <c r="I10" s="17">
        <v>0</v>
      </c>
      <c r="J10" s="17">
        <v>0</v>
      </c>
      <c r="K10" s="17">
        <v>0</v>
      </c>
      <c r="L10" s="17">
        <v>0</v>
      </c>
      <c r="M10" s="17">
        <f>[13]Monthly!$S$2</f>
        <v>74</v>
      </c>
      <c r="N10" s="17">
        <f>[14]Monthly!$B$2</f>
        <v>155</v>
      </c>
      <c r="O10" s="17">
        <f>[13]Monthly!$T$2</f>
        <v>38</v>
      </c>
      <c r="P10" s="17">
        <f>[13]Monthly!$K$2</f>
        <v>1142</v>
      </c>
      <c r="Q10" s="17">
        <f>[13]Monthly!$L$2</f>
        <v>2753</v>
      </c>
      <c r="R10" s="17">
        <f>[13]Monthly!$N$2</f>
        <v>0</v>
      </c>
      <c r="S10" s="17">
        <f>[13]Total!L29</f>
        <v>1100</v>
      </c>
      <c r="T10" s="17">
        <f>[13]Monthly!$E$2</f>
        <v>9</v>
      </c>
      <c r="U10" s="17">
        <f>[13]Monthly!$F$2</f>
        <v>65</v>
      </c>
      <c r="V10" s="17">
        <v>0</v>
      </c>
      <c r="W10" s="17">
        <v>0</v>
      </c>
      <c r="X10" s="17">
        <v>0</v>
      </c>
    </row>
    <row r="11" spans="1:24">
      <c r="A11" s="18" t="s">
        <v>48</v>
      </c>
      <c r="B11" s="17">
        <f>[15]Monthly!$B$2</f>
        <v>69</v>
      </c>
      <c r="C11" s="17">
        <f>[15]Monthly!$C$2</f>
        <v>54</v>
      </c>
      <c r="D11" s="17">
        <f t="shared" si="0"/>
        <v>123</v>
      </c>
      <c r="E11" s="17">
        <v>0</v>
      </c>
      <c r="F11" s="17">
        <f>[15]Monthly!$J$2</f>
        <v>4</v>
      </c>
      <c r="G11" s="17">
        <f>[15]Monthly!$I$2</f>
        <v>16</v>
      </c>
      <c r="H11" s="17">
        <f>[15]Monthly!$H$2</f>
        <v>61</v>
      </c>
      <c r="I11" s="17">
        <v>0</v>
      </c>
      <c r="J11" s="17">
        <v>0</v>
      </c>
      <c r="K11" s="17">
        <v>0</v>
      </c>
      <c r="L11" s="17">
        <v>0</v>
      </c>
      <c r="M11" s="17">
        <f>[15]Monthly!$S$2</f>
        <v>4</v>
      </c>
      <c r="N11" s="17">
        <f>[16]Monthly!$B$2</f>
        <v>69</v>
      </c>
      <c r="O11" s="17">
        <f>[15]Monthly!$T$2</f>
        <v>13</v>
      </c>
      <c r="P11" s="17">
        <f>[15]Monthly!$K$2</f>
        <v>1003</v>
      </c>
      <c r="Q11" s="17">
        <f>[15]Monthly!$L$2</f>
        <v>136</v>
      </c>
      <c r="R11" s="17">
        <f>[15]Monthly!$N$2</f>
        <v>50</v>
      </c>
      <c r="S11" s="17">
        <f>[15]Total!L30</f>
        <v>4</v>
      </c>
      <c r="T11" s="17">
        <f>[15]Monthly!$E$2</f>
        <v>18</v>
      </c>
      <c r="U11" s="17">
        <f>[15]Monthly!$F$2</f>
        <v>43</v>
      </c>
      <c r="V11" s="17">
        <v>0</v>
      </c>
      <c r="W11" s="17">
        <v>0</v>
      </c>
      <c r="X11" s="17">
        <v>0</v>
      </c>
    </row>
    <row r="12" spans="1:24">
      <c r="A12" s="18" t="s">
        <v>49</v>
      </c>
      <c r="B12" s="17">
        <f>[17]Monthly!$B$2</f>
        <v>77</v>
      </c>
      <c r="C12" s="17">
        <f>[17]Monthly!$C$2</f>
        <v>40</v>
      </c>
      <c r="D12" s="17">
        <f t="shared" si="0"/>
        <v>117</v>
      </c>
      <c r="E12" s="17">
        <v>0</v>
      </c>
      <c r="F12" s="17">
        <f>[15]Monthly!$J$2</f>
        <v>4</v>
      </c>
      <c r="G12" s="17">
        <f>[17]Monthly!$I$2</f>
        <v>20</v>
      </c>
      <c r="H12" s="17">
        <f>[17]Monthly!$H$2</f>
        <v>27</v>
      </c>
      <c r="I12" s="17">
        <v>0</v>
      </c>
      <c r="J12" s="17">
        <v>0</v>
      </c>
      <c r="K12" s="17">
        <v>0</v>
      </c>
      <c r="L12" s="17">
        <v>0</v>
      </c>
      <c r="M12" s="17">
        <f>[17]Monthly!$S$2</f>
        <v>3</v>
      </c>
      <c r="N12" s="17">
        <f>[18]Monthly!$B$2</f>
        <v>77</v>
      </c>
      <c r="O12" s="17">
        <f>[17]Monthly!$T$2</f>
        <v>1</v>
      </c>
      <c r="P12" s="17">
        <f>[17]Monthly!$K$2</f>
        <v>6</v>
      </c>
      <c r="Q12" s="17">
        <f>[17]Monthly!$L$2</f>
        <v>383</v>
      </c>
      <c r="R12" s="17">
        <f>[17]Monthly!$N$2</f>
        <v>176</v>
      </c>
      <c r="S12" s="17">
        <f>[17]Total!L31</f>
        <v>126</v>
      </c>
      <c r="T12" s="17">
        <f>[17]Monthly!$E$2</f>
        <v>2</v>
      </c>
      <c r="U12" s="17">
        <f>[17]Monthly!$F$2</f>
        <v>22</v>
      </c>
      <c r="V12" s="17">
        <v>0</v>
      </c>
      <c r="W12" s="17">
        <v>0</v>
      </c>
      <c r="X12" s="17">
        <v>0</v>
      </c>
    </row>
    <row r="13" spans="1:24">
      <c r="A13" s="18" t="s">
        <v>50</v>
      </c>
      <c r="B13" s="17">
        <f>[19]Monthly!$B$2</f>
        <v>82</v>
      </c>
      <c r="C13" s="17">
        <f>[19]Monthly!$C$2</f>
        <v>32</v>
      </c>
      <c r="D13" s="17">
        <f t="shared" si="0"/>
        <v>114</v>
      </c>
      <c r="E13" s="17">
        <v>0</v>
      </c>
      <c r="F13" s="17">
        <f>[19]Monthly!$J$2</f>
        <v>2</v>
      </c>
      <c r="G13" s="17">
        <f>[19]Monthly!$I$2</f>
        <v>17</v>
      </c>
      <c r="H13" s="17">
        <f>[19]Monthly!$H$2</f>
        <v>16</v>
      </c>
      <c r="I13" s="17">
        <v>0</v>
      </c>
      <c r="J13" s="17">
        <v>0</v>
      </c>
      <c r="K13" s="17">
        <v>0</v>
      </c>
      <c r="L13" s="17">
        <v>0</v>
      </c>
      <c r="M13" s="17">
        <f>[19]Monthly!$S$2</f>
        <v>402</v>
      </c>
      <c r="N13" s="17">
        <f>[20]Monthly!$B$2</f>
        <v>82</v>
      </c>
      <c r="O13" s="17">
        <f>[19]Monthly!$T$2</f>
        <v>1</v>
      </c>
      <c r="P13" s="17">
        <f>[19]Monthly!$K$2</f>
        <v>19</v>
      </c>
      <c r="Q13" s="17">
        <f>[19]Monthly!$L$2</f>
        <v>828</v>
      </c>
      <c r="R13" s="17">
        <f>[19]Monthly!$N$2</f>
        <v>0</v>
      </c>
      <c r="S13" s="17">
        <f>[19]Total!L32</f>
        <v>1</v>
      </c>
      <c r="T13" s="17">
        <f>[19]Monthly!$E$2</f>
        <v>18</v>
      </c>
      <c r="U13" s="17">
        <f>[19]Monthly!$F$2</f>
        <v>20</v>
      </c>
      <c r="V13" s="17">
        <v>0</v>
      </c>
      <c r="W13" s="17">
        <v>0</v>
      </c>
      <c r="X13" s="17">
        <v>0</v>
      </c>
    </row>
    <row r="14" spans="1:24">
      <c r="A14" s="18" t="s">
        <v>24</v>
      </c>
      <c r="B14" s="17">
        <f t="shared" ref="B14" si="1">SUM(B2:B12)</f>
        <v>1720</v>
      </c>
      <c r="C14" s="17">
        <f t="shared" ref="C14" si="2">SUM(C2:C12)</f>
        <v>869</v>
      </c>
      <c r="D14" s="17">
        <f>SUM(D2:D13)</f>
        <v>2703</v>
      </c>
      <c r="E14" s="17">
        <v>0</v>
      </c>
      <c r="F14" s="17">
        <f>SUM(F2:F12)</f>
        <v>369</v>
      </c>
      <c r="G14" s="17">
        <f>SUM(G2:G12)</f>
        <v>598</v>
      </c>
      <c r="H14" s="17">
        <f>SUM(H2:H12)</f>
        <v>2441</v>
      </c>
      <c r="I14" s="17">
        <v>0</v>
      </c>
      <c r="J14" s="17">
        <v>0</v>
      </c>
      <c r="K14" s="17">
        <v>0</v>
      </c>
      <c r="L14" s="17">
        <v>0</v>
      </c>
      <c r="M14" s="17">
        <f t="shared" ref="M14:U14" si="3">SUM(M2:M12)</f>
        <v>1469</v>
      </c>
      <c r="N14" s="17">
        <f t="shared" si="3"/>
        <v>360</v>
      </c>
      <c r="O14" s="17">
        <f t="shared" si="3"/>
        <v>351</v>
      </c>
      <c r="P14" s="17">
        <f t="shared" si="3"/>
        <v>2889</v>
      </c>
      <c r="Q14" s="17">
        <f t="shared" si="3"/>
        <v>4682</v>
      </c>
      <c r="R14" s="17">
        <f t="shared" si="3"/>
        <v>1831</v>
      </c>
      <c r="S14" s="17">
        <f t="shared" si="3"/>
        <v>2236</v>
      </c>
      <c r="T14" s="17">
        <f t="shared" si="3"/>
        <v>536</v>
      </c>
      <c r="U14" s="17">
        <f t="shared" si="3"/>
        <v>446</v>
      </c>
      <c r="V14" s="17">
        <v>0</v>
      </c>
      <c r="W14" s="17">
        <v>0</v>
      </c>
      <c r="X14" s="17">
        <v>0</v>
      </c>
    </row>
    <row r="15" spans="1:24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4">
      <c r="A16"/>
    </row>
    <row r="17" spans="1:24">
      <c r="A17" s="21" t="s">
        <v>72</v>
      </c>
      <c r="B17" s="21">
        <f>SUM(B4:B6)</f>
        <v>391</v>
      </c>
      <c r="C17" s="21">
        <f t="shared" ref="C17:X17" si="4">SUM(C4:C6)</f>
        <v>202</v>
      </c>
      <c r="D17" s="21">
        <f t="shared" si="4"/>
        <v>593</v>
      </c>
      <c r="E17" s="21">
        <f t="shared" si="4"/>
        <v>0</v>
      </c>
      <c r="F17" s="21">
        <f t="shared" si="4"/>
        <v>110</v>
      </c>
      <c r="G17" s="21">
        <f t="shared" si="4"/>
        <v>44</v>
      </c>
      <c r="H17" s="21">
        <f t="shared" si="4"/>
        <v>138</v>
      </c>
      <c r="I17" s="21">
        <f t="shared" si="4"/>
        <v>0</v>
      </c>
      <c r="J17" s="21">
        <f t="shared" si="4"/>
        <v>0</v>
      </c>
      <c r="K17" s="21">
        <f t="shared" si="4"/>
        <v>0</v>
      </c>
      <c r="L17" s="21">
        <f t="shared" si="4"/>
        <v>0</v>
      </c>
      <c r="M17" s="21">
        <f t="shared" si="4"/>
        <v>460</v>
      </c>
      <c r="N17" s="21">
        <f t="shared" si="4"/>
        <v>2</v>
      </c>
      <c r="O17" s="21">
        <f t="shared" si="4"/>
        <v>179</v>
      </c>
      <c r="P17" s="21">
        <f t="shared" si="4"/>
        <v>185</v>
      </c>
      <c r="Q17" s="21">
        <f t="shared" si="4"/>
        <v>511</v>
      </c>
      <c r="R17" s="21">
        <f t="shared" si="4"/>
        <v>123</v>
      </c>
      <c r="S17" s="21">
        <f t="shared" si="4"/>
        <v>358</v>
      </c>
      <c r="T17" s="21">
        <f t="shared" si="4"/>
        <v>8</v>
      </c>
      <c r="U17" s="21">
        <f t="shared" si="4"/>
        <v>50</v>
      </c>
      <c r="V17" s="21">
        <f t="shared" si="4"/>
        <v>0</v>
      </c>
      <c r="W17" s="21">
        <f t="shared" si="4"/>
        <v>0</v>
      </c>
      <c r="X17" s="21">
        <f t="shared" si="4"/>
        <v>0</v>
      </c>
    </row>
    <row r="18" spans="1:24">
      <c r="A18" s="21" t="s">
        <v>75</v>
      </c>
      <c r="B18" s="21">
        <f>SUM(B4:B9)</f>
        <v>1152</v>
      </c>
      <c r="C18" s="21">
        <f t="shared" ref="C18:X18" si="5">SUM(C4:C9)</f>
        <v>473</v>
      </c>
      <c r="D18" s="21">
        <f t="shared" si="5"/>
        <v>1625</v>
      </c>
      <c r="E18" s="21">
        <f t="shared" si="5"/>
        <v>0</v>
      </c>
      <c r="F18" s="21">
        <f t="shared" si="5"/>
        <v>199</v>
      </c>
      <c r="G18" s="21">
        <f t="shared" si="5"/>
        <v>544</v>
      </c>
      <c r="H18" s="21">
        <f t="shared" si="5"/>
        <v>911</v>
      </c>
      <c r="I18" s="21">
        <f t="shared" si="5"/>
        <v>0</v>
      </c>
      <c r="J18" s="21">
        <f t="shared" si="5"/>
        <v>0</v>
      </c>
      <c r="K18" s="21">
        <f t="shared" si="5"/>
        <v>0</v>
      </c>
      <c r="L18" s="21">
        <f t="shared" si="5"/>
        <v>0</v>
      </c>
      <c r="M18" s="21">
        <f t="shared" si="5"/>
        <v>1206</v>
      </c>
      <c r="N18" s="21">
        <f t="shared" si="5"/>
        <v>2</v>
      </c>
      <c r="O18" s="21">
        <f t="shared" si="5"/>
        <v>179</v>
      </c>
      <c r="P18" s="21">
        <f t="shared" si="5"/>
        <v>626</v>
      </c>
      <c r="Q18" s="21">
        <f t="shared" si="5"/>
        <v>934</v>
      </c>
      <c r="R18" s="21">
        <f t="shared" si="5"/>
        <v>1511</v>
      </c>
      <c r="S18" s="21">
        <f t="shared" si="5"/>
        <v>916</v>
      </c>
      <c r="T18" s="21">
        <f t="shared" si="5"/>
        <v>228</v>
      </c>
      <c r="U18" s="21">
        <f t="shared" si="5"/>
        <v>230</v>
      </c>
      <c r="V18" s="21">
        <f t="shared" si="5"/>
        <v>0</v>
      </c>
      <c r="W18" s="21">
        <f t="shared" si="5"/>
        <v>0</v>
      </c>
      <c r="X18" s="21">
        <f t="shared" si="5"/>
        <v>0</v>
      </c>
    </row>
    <row r="19" spans="1:24">
      <c r="A19" s="21" t="s">
        <v>73</v>
      </c>
      <c r="B19" s="21">
        <f>SUM(B4:B12)</f>
        <v>1453</v>
      </c>
      <c r="C19" s="21">
        <f t="shared" ref="C19:X19" si="6">SUM(C4:C12)</f>
        <v>719</v>
      </c>
      <c r="D19" s="21">
        <f t="shared" si="6"/>
        <v>2172</v>
      </c>
      <c r="E19" s="21">
        <f t="shared" si="6"/>
        <v>0</v>
      </c>
      <c r="F19" s="21">
        <f t="shared" si="6"/>
        <v>260</v>
      </c>
      <c r="G19" s="21">
        <f t="shared" si="6"/>
        <v>580</v>
      </c>
      <c r="H19" s="21">
        <f t="shared" si="6"/>
        <v>2263</v>
      </c>
      <c r="I19" s="21">
        <f t="shared" si="6"/>
        <v>0</v>
      </c>
      <c r="J19" s="21">
        <f t="shared" si="6"/>
        <v>0</v>
      </c>
      <c r="K19" s="21">
        <f t="shared" si="6"/>
        <v>0</v>
      </c>
      <c r="L19" s="21">
        <f t="shared" si="6"/>
        <v>0</v>
      </c>
      <c r="M19" s="21">
        <f t="shared" si="6"/>
        <v>1287</v>
      </c>
      <c r="N19" s="21">
        <f t="shared" si="6"/>
        <v>303</v>
      </c>
      <c r="O19" s="21">
        <f t="shared" si="6"/>
        <v>231</v>
      </c>
      <c r="P19" s="21">
        <f t="shared" si="6"/>
        <v>2777</v>
      </c>
      <c r="Q19" s="21">
        <f t="shared" si="6"/>
        <v>4206</v>
      </c>
      <c r="R19" s="21">
        <f t="shared" si="6"/>
        <v>1737</v>
      </c>
      <c r="S19" s="21">
        <f t="shared" si="6"/>
        <v>2146</v>
      </c>
      <c r="T19" s="21">
        <f t="shared" si="6"/>
        <v>257</v>
      </c>
      <c r="U19" s="21">
        <f t="shared" si="6"/>
        <v>360</v>
      </c>
      <c r="V19" s="21">
        <f t="shared" si="6"/>
        <v>0</v>
      </c>
      <c r="W19" s="21">
        <f t="shared" si="6"/>
        <v>0</v>
      </c>
      <c r="X19" s="21">
        <f t="shared" si="6"/>
        <v>0</v>
      </c>
    </row>
    <row r="20" spans="1:24">
      <c r="A20" s="21" t="s">
        <v>74</v>
      </c>
      <c r="B20" s="21">
        <f>SUM(B2:B13)</f>
        <v>1802</v>
      </c>
      <c r="C20" s="21">
        <f t="shared" ref="C20:X20" si="7">SUM(C2:C13)</f>
        <v>901</v>
      </c>
      <c r="D20" s="21">
        <f t="shared" si="7"/>
        <v>2703</v>
      </c>
      <c r="E20" s="21">
        <f t="shared" si="7"/>
        <v>0</v>
      </c>
      <c r="F20" s="21">
        <f t="shared" si="7"/>
        <v>371</v>
      </c>
      <c r="G20" s="21">
        <f t="shared" si="7"/>
        <v>615</v>
      </c>
      <c r="H20" s="21">
        <f t="shared" si="7"/>
        <v>2457</v>
      </c>
      <c r="I20" s="21">
        <f t="shared" si="7"/>
        <v>0</v>
      </c>
      <c r="J20" s="21">
        <f t="shared" si="7"/>
        <v>0</v>
      </c>
      <c r="K20" s="21">
        <f t="shared" si="7"/>
        <v>0</v>
      </c>
      <c r="L20" s="21">
        <f t="shared" si="7"/>
        <v>0</v>
      </c>
      <c r="M20" s="21">
        <f t="shared" si="7"/>
        <v>1871</v>
      </c>
      <c r="N20" s="21">
        <f t="shared" si="7"/>
        <v>442</v>
      </c>
      <c r="O20" s="21">
        <f t="shared" si="7"/>
        <v>352</v>
      </c>
      <c r="P20" s="21">
        <f t="shared" si="7"/>
        <v>2908</v>
      </c>
      <c r="Q20" s="21">
        <f t="shared" si="7"/>
        <v>5510</v>
      </c>
      <c r="R20" s="21">
        <f t="shared" si="7"/>
        <v>1831</v>
      </c>
      <c r="S20" s="21">
        <f t="shared" si="7"/>
        <v>2237</v>
      </c>
      <c r="T20" s="21">
        <f t="shared" si="7"/>
        <v>554</v>
      </c>
      <c r="U20" s="21">
        <f t="shared" si="7"/>
        <v>466</v>
      </c>
      <c r="V20" s="21">
        <f t="shared" si="7"/>
        <v>0</v>
      </c>
      <c r="W20" s="21">
        <f t="shared" si="7"/>
        <v>0</v>
      </c>
      <c r="X20" s="21">
        <f t="shared" si="7"/>
        <v>0</v>
      </c>
    </row>
    <row r="21" spans="1:24">
      <c r="A21"/>
    </row>
    <row r="22" spans="1:24">
      <c r="A22"/>
    </row>
    <row r="23" spans="1:24">
      <c r="A23"/>
    </row>
    <row r="24" spans="1:24">
      <c r="A24"/>
    </row>
    <row r="25" spans="1:24">
      <c r="A25"/>
    </row>
    <row r="26" spans="1:24">
      <c r="A26"/>
    </row>
    <row r="27" spans="1:24">
      <c r="A27"/>
    </row>
    <row r="28" spans="1:24">
      <c r="A28"/>
    </row>
    <row r="29" spans="1:24">
      <c r="A29"/>
    </row>
    <row r="30" spans="1:24">
      <c r="A30"/>
    </row>
    <row r="31" spans="1:24">
      <c r="A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1434-3</vt:lpstr>
      <vt:lpstr>1434-2</vt:lpstr>
      <vt:lpstr>1434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administrator</cp:lastModifiedBy>
  <cp:lastPrinted>2011-12-15T10:22:56Z</cp:lastPrinted>
  <dcterms:created xsi:type="dcterms:W3CDTF">2010-10-10T11:54:04Z</dcterms:created>
  <dcterms:modified xsi:type="dcterms:W3CDTF">2014-02-19T09:17:19Z</dcterms:modified>
</cp:coreProperties>
</file>